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macneilk\Downloads\"/>
    </mc:Choice>
  </mc:AlternateContent>
  <xr:revisionPtr revIDLastSave="0" documentId="13_ncr:1_{7B4E5588-833D-4D1C-8A56-294893335EF3}" xr6:coauthVersionLast="47" xr6:coauthVersionMax="47" xr10:uidLastSave="{00000000-0000-0000-0000-000000000000}"/>
  <bookViews>
    <workbookView xWindow="-105" yWindow="1905" windowWidth="26010" windowHeight="19080" xr2:uid="{00000000-000D-0000-FFFF-FFFF00000000}"/>
  </bookViews>
  <sheets>
    <sheet name="Engineer's Cost Estimate" sheetId="3" r:id="rId1"/>
  </sheets>
  <definedNames>
    <definedName name="_xlnm.Print_Area" localSheetId="0">'Engineer''s Cost Estimate'!$B$2:$O$94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1" i="3" l="1"/>
  <c r="K51" i="3"/>
  <c r="H12" i="3"/>
  <c r="K10" i="3"/>
  <c r="K9" i="3"/>
  <c r="H56" i="3"/>
  <c r="H58" i="3" l="1"/>
  <c r="H57" i="3"/>
  <c r="H55" i="3"/>
  <c r="M51" i="3"/>
  <c r="M50" i="3"/>
  <c r="L50" i="3"/>
  <c r="H50" i="3"/>
  <c r="M49" i="3"/>
  <c r="L49" i="3"/>
  <c r="H49" i="3"/>
  <c r="M48" i="3"/>
  <c r="L48" i="3"/>
  <c r="H48" i="3"/>
  <c r="M47" i="3"/>
  <c r="L47" i="3"/>
  <c r="H47" i="3"/>
  <c r="M46" i="3"/>
  <c r="L46" i="3"/>
  <c r="H46" i="3"/>
  <c r="M45" i="3"/>
  <c r="L45" i="3"/>
  <c r="H45" i="3"/>
  <c r="M44" i="3"/>
  <c r="L44" i="3"/>
  <c r="H44" i="3"/>
  <c r="M43" i="3"/>
  <c r="L43" i="3"/>
  <c r="H43" i="3"/>
  <c r="N43" i="3" s="1"/>
  <c r="M42" i="3"/>
  <c r="L42" i="3"/>
  <c r="H42" i="3"/>
  <c r="M41" i="3"/>
  <c r="L41" i="3"/>
  <c r="H41" i="3"/>
  <c r="M40" i="3"/>
  <c r="L40" i="3"/>
  <c r="H40" i="3"/>
  <c r="M39" i="3"/>
  <c r="L39" i="3"/>
  <c r="H39" i="3"/>
  <c r="M38" i="3"/>
  <c r="L38" i="3"/>
  <c r="H38" i="3"/>
  <c r="M37" i="3"/>
  <c r="L37" i="3"/>
  <c r="H37" i="3"/>
  <c r="M36" i="3"/>
  <c r="L36" i="3"/>
  <c r="H36" i="3"/>
  <c r="M35" i="3"/>
  <c r="L35" i="3"/>
  <c r="H35" i="3"/>
  <c r="M34" i="3"/>
  <c r="L34" i="3"/>
  <c r="H34" i="3"/>
  <c r="M33" i="3"/>
  <c r="L33" i="3"/>
  <c r="H33" i="3"/>
  <c r="M32" i="3"/>
  <c r="L32" i="3"/>
  <c r="H32" i="3"/>
  <c r="M31" i="3"/>
  <c r="L31" i="3"/>
  <c r="H31" i="3"/>
  <c r="M30" i="3"/>
  <c r="L30" i="3"/>
  <c r="H30" i="3"/>
  <c r="M29" i="3"/>
  <c r="L29" i="3"/>
  <c r="H29" i="3"/>
  <c r="M28" i="3"/>
  <c r="L28" i="3"/>
  <c r="H28" i="3"/>
  <c r="M27" i="3"/>
  <c r="L27" i="3"/>
  <c r="H27" i="3"/>
  <c r="M26" i="3"/>
  <c r="L26" i="3"/>
  <c r="H26" i="3"/>
  <c r="M25" i="3"/>
  <c r="L25" i="3"/>
  <c r="H25" i="3"/>
  <c r="M24" i="3"/>
  <c r="L24" i="3"/>
  <c r="H24" i="3"/>
  <c r="M23" i="3"/>
  <c r="L23" i="3"/>
  <c r="H23" i="3"/>
  <c r="M22" i="3"/>
  <c r="L22" i="3"/>
  <c r="H22" i="3"/>
  <c r="M21" i="3"/>
  <c r="L21" i="3"/>
  <c r="H21" i="3"/>
  <c r="M20" i="3"/>
  <c r="L20" i="3"/>
  <c r="H20" i="3"/>
  <c r="M19" i="3"/>
  <c r="L19" i="3"/>
  <c r="H19" i="3"/>
  <c r="M18" i="3"/>
  <c r="L18" i="3"/>
  <c r="H18" i="3"/>
  <c r="M17" i="3"/>
  <c r="L17" i="3"/>
  <c r="H17" i="3"/>
  <c r="M16" i="3"/>
  <c r="L16" i="3"/>
  <c r="H16" i="3"/>
  <c r="N15" i="3"/>
  <c r="M15" i="3"/>
  <c r="M14" i="3"/>
  <c r="L14" i="3"/>
  <c r="H14" i="3"/>
  <c r="M13" i="3"/>
  <c r="L13" i="3"/>
  <c r="H13" i="3"/>
  <c r="M12" i="3"/>
  <c r="M11" i="3"/>
  <c r="L11" i="3"/>
  <c r="M10" i="3"/>
  <c r="M9" i="3"/>
  <c r="L10" i="3" l="1"/>
  <c r="L9" i="3"/>
  <c r="H10" i="3"/>
  <c r="H9" i="3"/>
  <c r="N18" i="3"/>
  <c r="N26" i="3"/>
  <c r="N42" i="3"/>
  <c r="N50" i="3"/>
  <c r="N41" i="3"/>
  <c r="N49" i="3"/>
  <c r="N46" i="3"/>
  <c r="N20" i="3"/>
  <c r="N28" i="3"/>
  <c r="N36" i="3"/>
  <c r="N39" i="3"/>
  <c r="N21" i="3"/>
  <c r="N29" i="3"/>
  <c r="N37" i="3"/>
  <c r="N12" i="3"/>
  <c r="N23" i="3"/>
  <c r="N31" i="3"/>
  <c r="N34" i="3"/>
  <c r="N47" i="3"/>
  <c r="N45" i="3"/>
  <c r="N19" i="3"/>
  <c r="N27" i="3"/>
  <c r="N35" i="3"/>
  <c r="N48" i="3"/>
  <c r="N11" i="3"/>
  <c r="N22" i="3"/>
  <c r="N30" i="3"/>
  <c r="N40" i="3"/>
  <c r="N14" i="3"/>
  <c r="N17" i="3"/>
  <c r="N25" i="3"/>
  <c r="N33" i="3"/>
  <c r="N38" i="3"/>
  <c r="N13" i="3"/>
  <c r="N16" i="3"/>
  <c r="N24" i="3"/>
  <c r="N32" i="3"/>
  <c r="N44" i="3"/>
  <c r="N9" i="3" l="1"/>
  <c r="H51" i="3"/>
  <c r="N10" i="3"/>
  <c r="L51" i="3"/>
  <c r="L53" i="3" s="1"/>
  <c r="N51" i="3" l="1"/>
  <c r="N53" i="3" s="1"/>
  <c r="H63" i="3" s="1"/>
  <c r="L62" i="3"/>
  <c r="L59" i="3"/>
  <c r="H53" i="3"/>
  <c r="H62" i="3" s="1"/>
  <c r="H59" i="3" l="1"/>
  <c r="H64" i="3" s="1"/>
  <c r="L60" i="3"/>
  <c r="L61" i="3"/>
  <c r="L64" i="3" l="1"/>
  <c r="N6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tc={0897F14B-AD73-43DC-908F-FF73541377C8}</author>
    <author>tc={CE3F3C6C-2AE4-494F-8008-01E6791CD5CB}</author>
    <author>tc={7C291DAF-EC86-4B49-BE17-44CDED73671C}</author>
    <author>tc={7725A3BF-CE4A-42E0-8564-62FD8F1C4230}</author>
    <author>tc={5EAB5E33-1FB4-41E5-9B97-4F41140408A3}</author>
    <author>tc={25C469EE-1E2A-424C-9BBC-B5461E975B93}</author>
    <author>tc={91E46C11-EA00-47C8-BBB4-2A845F3DB40B}</author>
    <author>tc={6B065993-AEDD-4013-8E0D-00C142E8F3A5}</author>
  </authors>
  <commentList>
    <comment ref="G9" authorId="0" shapeId="0" xr:uid="{0897F14B-AD73-43DC-908F-FF73541377C8}">
      <text>
        <t>[Threaded comment]
Your version of Excel allows you to read this threaded comment; however, any edits to it will get removed if the file is opened in a newer version of Excel. Learn more: https://go.microsoft.com/fwlink/?linkid=870924
Comment:
    Add Mobilization Percentage that is appropriate for the project scope.</t>
      </text>
    </comment>
    <comment ref="G10" authorId="1" shapeId="0" xr:uid="{CE3F3C6C-2AE4-494F-8008-01E6791CD5CB}">
      <text>
        <t>[Threaded comment]
Your version of Excel allows you to read this threaded comment; however, any edits to it will get removed if the file is opened in a newer version of Excel. Learn more: https://go.microsoft.com/fwlink/?linkid=870924
Comment:
    Add Maintenance of Traffic Percentage that is appropriate for the project scope.</t>
      </text>
    </comment>
    <comment ref="G51" authorId="2" shapeId="0" xr:uid="{7C291DAF-EC86-4B49-BE17-44CDED73671C}">
      <text>
        <t>[Threaded comment]
Your version of Excel allows you to read this threaded comment; however, any edits to it will get removed if the file is opened in a newer version of Excel. Learn more: https://go.microsoft.com/fwlink/?linkid=870924
Comment:
    This percentage will automatically update based upon the value used at the bottom right hand side of the spread sheet</t>
      </text>
    </comment>
    <comment ref="G59" authorId="3"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This should be a percent based on the table below or agency's best estimate</t>
      </text>
    </comment>
    <comment ref="K59" authorId="4"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This should be a percent based on the table below or agency's best estimate if FHWA non-participating items are shown above.</t>
      </text>
    </comment>
    <comment ref="K60" authorId="5" shapeId="0" xr:uid="{00000000-0006-0000-0000-000003000000}">
      <text>
        <t>[Threaded comment]
Your version of Excel allows you to read this threaded comment; however, any edits to it will get removed if the file is opened in a newer version of Excel. Learn more: https://go.microsoft.com/fwlink/?linkid=870924
Comment:
    This should be a percent based on the table below or agency's best estimate</t>
      </text>
    </comment>
    <comment ref="G62" authorId="6" shapeId="0" xr:uid="{00000000-0006-0000-0000-000004000000}">
      <text>
        <t>[Threaded comment]
Your version of Excel allows you to read this threaded comment; however, any edits to it will get removed if the file is opened in a newer version of Excel. Learn more: https://go.microsoft.com/fwlink/?linkid=870924
Comment:
    This should be a percent based on the table below or agency's best estimate</t>
      </text>
    </comment>
    <comment ref="K62" authorId="7" shapeId="0" xr:uid="{00000000-0006-0000-0000-000005000000}">
      <text>
        <t>[Threaded comment]
Your version of Excel allows you to read this threaded comment; however, any edits to it will get removed if the file is opened in a newer version of Excel. Learn more: https://go.microsoft.com/fwlink/?linkid=870924
Comment:
    This should be a percent based on the table below or agency's best estimate if FHWA non-participating items are shown above.</t>
      </text>
    </comment>
  </commentList>
</comments>
</file>

<file path=xl/sharedStrings.xml><?xml version="1.0" encoding="utf-8"?>
<sst xmlns="http://schemas.openxmlformats.org/spreadsheetml/2006/main" count="100" uniqueCount="66">
  <si>
    <t>ENGINEERS COST ESTIMATE</t>
  </si>
  <si>
    <t>FHWA non-participating (Local funds)</t>
  </si>
  <si>
    <t>Pay Item Number*</t>
  </si>
  <si>
    <t>Pay Item Description*</t>
  </si>
  <si>
    <t>Quantity</t>
  </si>
  <si>
    <t>Unit</t>
  </si>
  <si>
    <t>Engineer's Unit Cost</t>
  </si>
  <si>
    <t>Engineer's Subtotal Cost</t>
  </si>
  <si>
    <t>Total Quantity</t>
  </si>
  <si>
    <t>Total Engineer's Cost</t>
  </si>
  <si>
    <t>LS</t>
  </si>
  <si>
    <t>FDOT In-House Support must be included as an FHWA Participating Item</t>
  </si>
  <si>
    <t>Subtotal</t>
  </si>
  <si>
    <t>Total Construction Cost Estimate</t>
  </si>
  <si>
    <r>
      <t xml:space="preserve">*Projects on the State Highway System and Critical Projects </t>
    </r>
    <r>
      <rPr>
        <b/>
        <u/>
        <sz val="11"/>
        <color indexed="8"/>
        <rFont val="Calibri"/>
        <family val="2"/>
      </rPr>
      <t>SHALL</t>
    </r>
    <r>
      <rPr>
        <sz val="11"/>
        <color theme="1"/>
        <rFont val="Calibri"/>
        <family val="2"/>
        <scheme val="minor"/>
      </rPr>
      <t xml:space="preserve"> utilize FDOT pay items numbers and descriptions.</t>
    </r>
  </si>
  <si>
    <t>Non-participating items:</t>
  </si>
  <si>
    <t>Subtotal FHWA Non-Participating</t>
  </si>
  <si>
    <t>TRANSIT RELATED PROJECTS (10% FTA ADMINISTRATIVE FEE)</t>
  </si>
  <si>
    <t>Prepared by:</t>
  </si>
  <si>
    <t>________________________________</t>
  </si>
  <si>
    <t>______________________________________________</t>
  </si>
  <si>
    <t>__________________</t>
  </si>
  <si>
    <t>Name:</t>
  </si>
  <si>
    <t>Signature:</t>
  </si>
  <si>
    <t>Date:</t>
  </si>
  <si>
    <t>Reviewed by:</t>
  </si>
  <si>
    <t>Approved by (Agency Responsible Charge):</t>
  </si>
  <si>
    <t xml:space="preserve">PE Number:  </t>
  </si>
  <si>
    <t>FHWA Participating</t>
  </si>
  <si>
    <t>Contingency is not a FHWA Participating Item</t>
  </si>
  <si>
    <t>Administrative Fee is not a FHWA Participating Item</t>
  </si>
  <si>
    <t xml:space="preserve">   ADDITONAL FDOT IN-HOUSE DESIGN SUPPORT FOR CRITICAL PROJECTS</t>
  </si>
  <si>
    <t xml:space="preserve">   ADDITONAL FDOT IN-HOUSE CONSTRUCTION SUPPORT FOR CRITICAL PROJECTS</t>
  </si>
  <si>
    <t>Subtotal FHWA Participating</t>
  </si>
  <si>
    <t>Other elements may be non-participating;  the ones listed above are the commonly used pay items that are non-participating.</t>
  </si>
  <si>
    <t xml:space="preserve"> - Mowing &amp; Litter removal</t>
  </si>
  <si>
    <t xml:space="preserve"> - Utility work -- this includes, but is not limited to:  valve adjustments, utility relocations, FPL power pole relocations, AT&amp;T directional bore, etc…</t>
  </si>
  <si>
    <t xml:space="preserve"> - Contingency</t>
  </si>
  <si>
    <t xml:space="preserve"> - Engineering work; Optional services; Survey; Video inspection; MOT plans preparation; As-builts/record drawings</t>
  </si>
  <si>
    <r>
      <t xml:space="preserve">FDOT IN-HOUSE DESIGN SUPPORT  (Phase 31) </t>
    </r>
    <r>
      <rPr>
        <b/>
        <sz val="11"/>
        <color indexed="8"/>
        <rFont val="Calibri"/>
        <family val="2"/>
      </rPr>
      <t>(REQUIRED)</t>
    </r>
  </si>
  <si>
    <r>
      <t xml:space="preserve">FDOT IN-HOUSE CONSTRUCTION SUPPORT  (Phase 61) </t>
    </r>
    <r>
      <rPr>
        <b/>
        <sz val="11"/>
        <color indexed="8"/>
        <rFont val="Calibri"/>
        <family val="2"/>
      </rPr>
      <t>(REQUIRED)</t>
    </r>
  </si>
  <si>
    <t>(Use for Off-System Projects - Administered through LAP)</t>
  </si>
  <si>
    <t xml:space="preserve">If you have any questions regarding an eligible or non-participating item, please contact District Four Local Program Unit.  </t>
  </si>
  <si>
    <r>
      <t xml:space="preserve">CONTINGENCY (Phase 58)  </t>
    </r>
    <r>
      <rPr>
        <b/>
        <sz val="11"/>
        <color indexed="8"/>
        <rFont val="Calibri"/>
        <family val="2"/>
      </rPr>
      <t>(REQUIRED)</t>
    </r>
  </si>
  <si>
    <t>Project Description:  INSERT PROJECT TITLE</t>
  </si>
  <si>
    <r>
      <t>FDOT OVERSIGHT CEI (3% OF TOTAL CONSTRUCTION COST ESTIMATE) (Phase 62)</t>
    </r>
    <r>
      <rPr>
        <b/>
        <sz val="11"/>
        <color indexed="8"/>
        <rFont val="Calibri"/>
        <family val="2"/>
      </rPr>
      <t xml:space="preserve"> (REQUIRED)</t>
    </r>
  </si>
  <si>
    <t>Funds for Construction (Phase 58)</t>
  </si>
  <si>
    <t>Local Funds for Construction  (Phase 58)</t>
  </si>
  <si>
    <t xml:space="preserve">**Estimated cost for preparation of the Construction Plans, Specs, and estimate package. </t>
  </si>
  <si>
    <r>
      <t xml:space="preserve">CONSTRUCTION ENGINEERING &amp; INSPECTION ACTIVITIES (CEI) (Phase 68) </t>
    </r>
    <r>
      <rPr>
        <b/>
        <sz val="11"/>
        <color rgb="FF000000"/>
        <rFont val="Calibri"/>
        <family val="2"/>
      </rPr>
      <t>(OPTIONAL)</t>
    </r>
    <r>
      <rPr>
        <sz val="11"/>
        <color indexed="8"/>
        <rFont val="Calibri"/>
        <family val="2"/>
      </rPr>
      <t>***</t>
    </r>
  </si>
  <si>
    <t>FDOT In-House Support must be included as an FHWA Participating Item; Local Agencies have the option to request funding for Design and CEI, percentages are at the discretion of the Local Agency.</t>
  </si>
  <si>
    <r>
      <t xml:space="preserve">PRELIMINARY ENGINEERING (DESIGN) (Phase 38) </t>
    </r>
    <r>
      <rPr>
        <b/>
        <sz val="11"/>
        <color rgb="FF000000"/>
        <rFont val="Calibri"/>
        <family val="2"/>
      </rPr>
      <t>(OPTIONAL)</t>
    </r>
    <r>
      <rPr>
        <sz val="11"/>
        <color indexed="8"/>
        <rFont val="Calibri"/>
        <family val="2"/>
      </rPr>
      <t>**</t>
    </r>
  </si>
  <si>
    <t>***Estimated cost for Construction Engineering and Inspection; Must provide an esitmate if seeking reimburement for Professional Services.</t>
  </si>
  <si>
    <t>DESIGN  (Phase 38)</t>
  </si>
  <si>
    <t>CONSTRUCTION ENGINEERING &amp; INSPECTION ACTIVITIES (CEI)   (Phase 68)</t>
  </si>
  <si>
    <t>Recommended Percentage (%) of Construction Cost Estimate</t>
  </si>
  <si>
    <t>15-30%</t>
  </si>
  <si>
    <t xml:space="preserve"> DESIGN AND CEI FEE GUIDE: </t>
  </si>
  <si>
    <r>
      <rPr>
        <sz val="11"/>
        <color rgb="FFFF0000"/>
        <rFont val="Calibri"/>
        <family val="2"/>
        <scheme val="minor"/>
      </rPr>
      <t>PLEASE NOTE:</t>
    </r>
    <r>
      <rPr>
        <sz val="11"/>
        <color theme="1"/>
        <rFont val="Calibri"/>
        <family val="2"/>
        <scheme val="minor"/>
      </rPr>
      <t xml:space="preserve"> THE FUNDING REQUEST FOR PROFESSIONAL SERVICES IS OPTIONAL. THE PERCENTAGES ABOVE IS ONLY A GUIDE. LOCAL AGENCIES ARE RESPONSIBLE FOR DETERMINING THE APPROPRIATE PERCENTAGE OF CONSTRUCTION FOR DESIGN AND CEI ESTIMATES AS WELL AS CONTINGENCY. COST MAY CHANGE AFTER PROJECT AWARD DUE TO DESIGN AND CONSTRUCTION VARIABLES. REVIEW OF FDOT FUNDING ALLOCATION WILL BE EVALUATED OVER THE LIFE OF THE PROJECT. THE LOCAL AGENCY WILL BE RESPONSIBLE FOR ALL INELIGIBLE/NON-PARTICIPATING COST AND COSTS IN EXCESS OF THE FDOT FUNDING ALLOCATION. </t>
    </r>
  </si>
  <si>
    <t>0101  1</t>
  </si>
  <si>
    <t>MOBILIZATION</t>
  </si>
  <si>
    <t>0102  1</t>
  </si>
  <si>
    <t>MAINTENANCE OF TRAFFIC</t>
  </si>
  <si>
    <t>9999 9</t>
  </si>
  <si>
    <t>INFLATION</t>
  </si>
  <si>
    <t>Inflation percent used each year to calculate future construction costs (10 years 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</si>
</sst>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
    <numFmt numFmtId="165" formatCode="0.0%"/>
  </numFmts>
  <fonts count="17" x14ac:knownFonts="1">
    <font>
      <sz val="11"/>
      <color theme="1"/>
      <name val="Calibri"/>
      <family val="2"/>
      <scheme val="minor"/>
    </font>
    <font>
      <sz val="11"/>
      <color theme="1"/>
      <name val="Calibri"/>
      <family val="2"/>
      <scheme val="minor"/>
    </font>
    <font>
      <b/>
      <sz val="16"/>
      <color indexed="8"/>
      <name val="Calibri"/>
      <family val="2"/>
    </font>
    <font>
      <sz val="11"/>
      <color indexed="8"/>
      <name val="Calibri"/>
      <family val="2"/>
    </font>
    <font>
      <sz val="11"/>
      <name val="Calibri"/>
      <family val="2"/>
    </font>
    <font>
      <b/>
      <sz val="11"/>
      <color indexed="8"/>
      <name val="Calibri"/>
      <family val="2"/>
    </font>
    <font>
      <b/>
      <u/>
      <sz val="11"/>
      <color indexed="8"/>
      <name val="Calibri"/>
      <family val="2"/>
    </font>
    <font>
      <b/>
      <sz val="11"/>
      <color theme="1"/>
      <name val="Calibri"/>
      <family val="2"/>
      <scheme val="minor"/>
    </font>
    <font>
      <b/>
      <sz val="12"/>
      <color theme="1"/>
      <name val="Calibri"/>
      <family val="2"/>
      <scheme val="minor"/>
    </font>
    <font>
      <b/>
      <sz val="18"/>
      <color rgb="FFFF0000"/>
      <name val="Calibri"/>
      <family val="2"/>
    </font>
    <font>
      <sz val="11"/>
      <color rgb="FFFF0000"/>
      <name val="Calibri"/>
      <family val="2"/>
      <scheme val="minor"/>
    </font>
    <font>
      <b/>
      <sz val="11"/>
      <color rgb="FF000000"/>
      <name val="Calibri"/>
      <family val="2"/>
    </font>
    <font>
      <b/>
      <u/>
      <sz val="11"/>
      <color theme="1"/>
      <name val="Calibri"/>
      <family val="2"/>
      <scheme val="minor"/>
    </font>
    <font>
      <b/>
      <sz val="11"/>
      <color rgb="FFFF0000"/>
      <name val="Calibri"/>
      <family val="2"/>
      <scheme val="minor"/>
    </font>
    <font>
      <sz val="14"/>
      <color theme="1"/>
      <name val="Calibri"/>
      <family val="2"/>
      <scheme val="minor"/>
    </font>
    <font>
      <sz val="10"/>
      <color rgb="FF192C3F"/>
      <name val="Arial"/>
      <family val="2"/>
    </font>
    <font>
      <sz val="9"/>
      <color indexed="81"/>
      <name val="Tahoma"/>
      <charset val="1"/>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3" tint="0.79998168889431442"/>
        <bgColor indexed="64"/>
      </patternFill>
    </fill>
  </fills>
  <borders count="61">
    <border>
      <left/>
      <right/>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ck">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style="thin">
        <color indexed="64"/>
      </right>
      <top style="hair">
        <color indexed="64"/>
      </top>
      <bottom/>
      <diagonal/>
    </border>
    <border>
      <left/>
      <right style="thin">
        <color indexed="64"/>
      </right>
      <top style="hair">
        <color indexed="64"/>
      </top>
      <bottom/>
      <diagonal/>
    </border>
    <border>
      <left/>
      <right/>
      <top style="hair">
        <color indexed="64"/>
      </top>
      <bottom/>
      <diagonal/>
    </border>
    <border>
      <left style="thick">
        <color indexed="64"/>
      </left>
      <right/>
      <top/>
      <bottom style="hair">
        <color indexed="64"/>
      </bottom>
      <diagonal/>
    </border>
    <border>
      <left/>
      <right/>
      <top/>
      <bottom style="hair">
        <color indexed="64"/>
      </bottom>
      <diagonal/>
    </border>
    <border>
      <left/>
      <right style="thick">
        <color indexed="64"/>
      </right>
      <top/>
      <bottom style="hair">
        <color indexed="64"/>
      </bottom>
      <diagonal/>
    </border>
    <border>
      <left style="thick">
        <color indexed="64"/>
      </left>
      <right/>
      <top style="hair">
        <color indexed="64"/>
      </top>
      <bottom style="hair">
        <color indexed="64"/>
      </bottom>
      <diagonal/>
    </border>
    <border>
      <left/>
      <right style="thick">
        <color indexed="64"/>
      </right>
      <top style="hair">
        <color indexed="64"/>
      </top>
      <bottom style="hair">
        <color indexed="64"/>
      </bottom>
      <diagonal/>
    </border>
    <border>
      <left style="thin">
        <color indexed="64"/>
      </left>
      <right style="thick">
        <color indexed="64"/>
      </right>
      <top style="hair">
        <color indexed="64"/>
      </top>
      <bottom/>
      <diagonal/>
    </border>
    <border>
      <left/>
      <right style="thin">
        <color indexed="64"/>
      </right>
      <top style="hair">
        <color indexed="64"/>
      </top>
      <bottom style="thick">
        <color indexed="64"/>
      </bottom>
      <diagonal/>
    </border>
    <border>
      <left/>
      <right/>
      <top style="hair">
        <color indexed="64"/>
      </top>
      <bottom style="thick">
        <color indexed="64"/>
      </bottom>
      <diagonal/>
    </border>
    <border>
      <left style="thick">
        <color indexed="64"/>
      </left>
      <right style="thick">
        <color indexed="64"/>
      </right>
      <top/>
      <bottom style="thick">
        <color indexed="64"/>
      </bottom>
      <diagonal/>
    </border>
    <border>
      <left/>
      <right/>
      <top style="thick">
        <color indexed="64"/>
      </top>
      <bottom/>
      <diagonal/>
    </border>
    <border>
      <left/>
      <right style="thin">
        <color auto="1"/>
      </right>
      <top style="thin">
        <color indexed="64"/>
      </top>
      <bottom style="thin">
        <color indexed="64"/>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indexed="64"/>
      </left>
      <right/>
      <top style="hair">
        <color indexed="64"/>
      </top>
      <bottom style="thick">
        <color indexed="64"/>
      </bottom>
      <diagonal/>
    </border>
    <border>
      <left/>
      <right style="thick">
        <color indexed="64"/>
      </right>
      <top style="hair">
        <color indexed="64"/>
      </top>
      <bottom style="thick">
        <color indexed="64"/>
      </bottom>
      <diagonal/>
    </border>
    <border>
      <left/>
      <right style="thick">
        <color indexed="64"/>
      </right>
      <top style="hair">
        <color indexed="64"/>
      </top>
      <bottom/>
      <diagonal/>
    </border>
    <border>
      <left style="thin">
        <color indexed="64"/>
      </left>
      <right style="thick">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1" fillId="0" borderId="0"/>
    <xf numFmtId="44" fontId="3"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3">
    <xf numFmtId="0" fontId="0" fillId="0" borderId="0" xfId="0"/>
    <xf numFmtId="0" fontId="1" fillId="0" borderId="0" xfId="1" applyProtection="1">
      <protection locked="0"/>
    </xf>
    <xf numFmtId="0" fontId="1" fillId="0" borderId="0" xfId="1" applyAlignment="1" applyProtection="1">
      <alignment wrapText="1"/>
      <protection locked="0"/>
    </xf>
    <xf numFmtId="0" fontId="1" fillId="0" borderId="37" xfId="1" applyBorder="1" applyAlignment="1" applyProtection="1">
      <alignment wrapText="1"/>
      <protection locked="0"/>
    </xf>
    <xf numFmtId="0" fontId="3" fillId="0" borderId="11" xfId="1" applyFont="1" applyBorder="1" applyAlignment="1" applyProtection="1">
      <alignment horizontal="center"/>
      <protection locked="0"/>
    </xf>
    <xf numFmtId="44" fontId="3" fillId="0" borderId="12" xfId="1" applyNumberFormat="1" applyFont="1" applyBorder="1" applyAlignment="1" applyProtection="1">
      <alignment horizontal="center"/>
      <protection locked="0"/>
    </xf>
    <xf numFmtId="0" fontId="4" fillId="0" borderId="13" xfId="0" applyFont="1" applyBorder="1" applyAlignment="1" applyProtection="1">
      <alignment horizontal="left" wrapText="1"/>
      <protection locked="0"/>
    </xf>
    <xf numFmtId="0" fontId="3" fillId="0" borderId="14" xfId="1" applyFont="1" applyBorder="1" applyAlignment="1" applyProtection="1">
      <alignment horizontal="center"/>
      <protection locked="0"/>
    </xf>
    <xf numFmtId="0" fontId="3" fillId="0" borderId="12" xfId="1" applyFont="1" applyBorder="1" applyAlignment="1" applyProtection="1">
      <alignment horizontal="center"/>
      <protection locked="0"/>
    </xf>
    <xf numFmtId="0" fontId="3" fillId="0" borderId="21" xfId="1" applyFont="1" applyBorder="1" applyAlignment="1" applyProtection="1">
      <alignment horizontal="center"/>
      <protection locked="0"/>
    </xf>
    <xf numFmtId="0" fontId="5" fillId="0" borderId="37" xfId="1" applyFont="1" applyBorder="1" applyAlignment="1" applyProtection="1">
      <alignment horizontal="center" wrapText="1"/>
      <protection locked="0"/>
    </xf>
    <xf numFmtId="1" fontId="1" fillId="0" borderId="21" xfId="1" applyNumberFormat="1" applyBorder="1" applyAlignment="1" applyProtection="1">
      <alignment horizontal="center"/>
      <protection locked="0"/>
    </xf>
    <xf numFmtId="9" fontId="1" fillId="3" borderId="23" xfId="1" applyNumberFormat="1" applyFill="1" applyBorder="1" applyAlignment="1" applyProtection="1">
      <alignment horizontal="center"/>
      <protection locked="0"/>
    </xf>
    <xf numFmtId="9" fontId="3" fillId="3" borderId="23" xfId="1" applyNumberFormat="1" applyFont="1" applyFill="1" applyBorder="1" applyAlignment="1" applyProtection="1">
      <alignment horizontal="center"/>
      <protection locked="0"/>
    </xf>
    <xf numFmtId="0" fontId="1" fillId="0" borderId="0" xfId="1"/>
    <xf numFmtId="0" fontId="1" fillId="0" borderId="37" xfId="1" applyBorder="1" applyAlignment="1">
      <alignment wrapText="1"/>
    </xf>
    <xf numFmtId="0" fontId="1" fillId="0" borderId="5"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0" fontId="1" fillId="0" borderId="4" xfId="1" applyBorder="1" applyAlignment="1">
      <alignment horizontal="center" wrapText="1"/>
    </xf>
    <xf numFmtId="0" fontId="1" fillId="0" borderId="8" xfId="1" applyBorder="1" applyAlignment="1">
      <alignment horizontal="center" wrapText="1"/>
    </xf>
    <xf numFmtId="0" fontId="1" fillId="0" borderId="9" xfId="1" applyBorder="1" applyAlignment="1">
      <alignment horizontal="center" wrapText="1"/>
    </xf>
    <xf numFmtId="0" fontId="1" fillId="0" borderId="10" xfId="1" applyBorder="1" applyAlignment="1">
      <alignment horizontal="center" wrapText="1"/>
    </xf>
    <xf numFmtId="44" fontId="3" fillId="0" borderId="13" xfId="2" applyBorder="1" applyAlignment="1">
      <alignment horizontal="center"/>
    </xf>
    <xf numFmtId="0" fontId="3" fillId="0" borderId="11" xfId="1" applyFont="1" applyBorder="1" applyAlignment="1">
      <alignment horizontal="center"/>
    </xf>
    <xf numFmtId="44" fontId="3" fillId="0" borderId="13" xfId="2" applyBorder="1" applyAlignment="1">
      <alignment horizontal="center" wrapText="1"/>
    </xf>
    <xf numFmtId="44" fontId="3" fillId="0" borderId="13" xfId="3" applyFont="1" applyBorder="1" applyAlignment="1">
      <alignment horizontal="center"/>
    </xf>
    <xf numFmtId="0" fontId="1" fillId="2" borderId="15" xfId="1" applyFill="1" applyBorder="1"/>
    <xf numFmtId="0" fontId="1" fillId="2" borderId="17" xfId="1" applyFill="1" applyBorder="1"/>
    <xf numFmtId="0" fontId="1" fillId="2" borderId="19" xfId="1" applyFill="1" applyBorder="1"/>
    <xf numFmtId="0" fontId="1" fillId="2" borderId="19" xfId="1" applyFill="1" applyBorder="1" applyProtection="1">
      <protection locked="0"/>
    </xf>
    <xf numFmtId="0" fontId="1" fillId="2" borderId="20" xfId="1" applyFill="1" applyBorder="1"/>
    <xf numFmtId="44" fontId="3" fillId="2" borderId="36" xfId="2" applyFill="1" applyBorder="1" applyAlignment="1">
      <alignment horizontal="center"/>
    </xf>
    <xf numFmtId="44" fontId="3" fillId="2" borderId="37" xfId="2" applyFill="1" applyBorder="1" applyAlignment="1">
      <alignment horizontal="center"/>
    </xf>
    <xf numFmtId="6" fontId="3" fillId="0" borderId="22" xfId="1" applyNumberFormat="1" applyFont="1" applyBorder="1" applyAlignment="1">
      <alignment horizontal="center"/>
    </xf>
    <xf numFmtId="0" fontId="0" fillId="0" borderId="22" xfId="1" applyFont="1" applyBorder="1" applyAlignment="1">
      <alignment horizontal="center"/>
    </xf>
    <xf numFmtId="44" fontId="3" fillId="0" borderId="29" xfId="2" applyBorder="1" applyAlignment="1">
      <alignment horizontal="center"/>
    </xf>
    <xf numFmtId="44" fontId="3" fillId="2" borderId="38" xfId="2" applyFill="1" applyBorder="1" applyAlignment="1">
      <alignment horizontal="center"/>
    </xf>
    <xf numFmtId="44" fontId="3" fillId="2" borderId="40" xfId="2" applyFill="1" applyBorder="1" applyAlignment="1">
      <alignment horizontal="center"/>
    </xf>
    <xf numFmtId="44" fontId="5" fillId="0" borderId="32" xfId="2" applyFont="1" applyBorder="1" applyAlignment="1">
      <alignment horizontal="right"/>
    </xf>
    <xf numFmtId="0" fontId="1" fillId="0" borderId="37" xfId="1" applyBorder="1"/>
    <xf numFmtId="0" fontId="7" fillId="0" borderId="0" xfId="1" applyFont="1" applyProtection="1">
      <protection locked="0"/>
    </xf>
    <xf numFmtId="6" fontId="3" fillId="0" borderId="14" xfId="1" applyNumberFormat="1" applyFont="1" applyBorder="1" applyAlignment="1">
      <alignment horizontal="center"/>
    </xf>
    <xf numFmtId="6" fontId="3" fillId="0" borderId="12" xfId="1" applyNumberFormat="1" applyFont="1" applyBorder="1" applyAlignment="1">
      <alignment horizontal="center"/>
    </xf>
    <xf numFmtId="44" fontId="3" fillId="0" borderId="13" xfId="2" applyFill="1" applyBorder="1" applyAlignment="1">
      <alignment horizontal="center"/>
    </xf>
    <xf numFmtId="6" fontId="3" fillId="0" borderId="23" xfId="1" applyNumberFormat="1" applyFont="1" applyBorder="1" applyAlignment="1">
      <alignment horizontal="center"/>
    </xf>
    <xf numFmtId="0" fontId="3" fillId="0" borderId="21" xfId="1" applyFont="1" applyBorder="1" applyAlignment="1">
      <alignment horizontal="center"/>
    </xf>
    <xf numFmtId="1" fontId="1" fillId="0" borderId="30" xfId="1" applyNumberFormat="1" applyBorder="1" applyAlignment="1">
      <alignment horizontal="center"/>
    </xf>
    <xf numFmtId="0" fontId="0" fillId="0" borderId="30" xfId="1" applyFont="1" applyBorder="1" applyAlignment="1">
      <alignment horizontal="center"/>
    </xf>
    <xf numFmtId="9" fontId="1" fillId="0" borderId="31" xfId="1" applyNumberFormat="1" applyBorder="1" applyAlignment="1">
      <alignment horizontal="center"/>
    </xf>
    <xf numFmtId="9" fontId="3" fillId="3" borderId="23" xfId="1" applyNumberFormat="1" applyFont="1" applyFill="1" applyBorder="1" applyAlignment="1">
      <alignment horizontal="center"/>
    </xf>
    <xf numFmtId="0" fontId="5" fillId="0" borderId="0" xfId="1" applyFont="1" applyAlignment="1" applyProtection="1">
      <alignment horizontal="center"/>
      <protection locked="0"/>
    </xf>
    <xf numFmtId="0" fontId="5" fillId="0" borderId="0" xfId="1" applyFont="1" applyAlignment="1" applyProtection="1">
      <alignment horizontal="right"/>
      <protection locked="0"/>
    </xf>
    <xf numFmtId="0" fontId="0" fillId="0" borderId="0" xfId="0" applyAlignment="1">
      <alignment vertical="center"/>
    </xf>
    <xf numFmtId="0" fontId="3" fillId="0" borderId="0" xfId="1" applyFont="1" applyAlignment="1">
      <alignment horizontal="left" wrapText="1"/>
    </xf>
    <xf numFmtId="9" fontId="1" fillId="0" borderId="0" xfId="1" applyNumberFormat="1" applyAlignment="1">
      <alignment horizontal="center"/>
    </xf>
    <xf numFmtId="165" fontId="1" fillId="0" borderId="0" xfId="1" applyNumberFormat="1" applyAlignment="1">
      <alignment horizontal="center"/>
    </xf>
    <xf numFmtId="0" fontId="1" fillId="0" borderId="37" xfId="1" applyBorder="1" applyProtection="1">
      <protection locked="0"/>
    </xf>
    <xf numFmtId="0" fontId="1" fillId="0" borderId="48" xfId="1" applyBorder="1"/>
    <xf numFmtId="0" fontId="1" fillId="0" borderId="48" xfId="1" applyBorder="1" applyProtection="1">
      <protection locked="0"/>
    </xf>
    <xf numFmtId="0" fontId="1" fillId="0" borderId="49" xfId="1" applyBorder="1" applyAlignment="1" applyProtection="1">
      <alignment wrapText="1"/>
      <protection locked="0"/>
    </xf>
    <xf numFmtId="0" fontId="0" fillId="0" borderId="48" xfId="1" applyFont="1" applyBorder="1"/>
    <xf numFmtId="0" fontId="1" fillId="0" borderId="7" xfId="1" applyBorder="1" applyAlignment="1">
      <alignment horizontal="center" wrapText="1"/>
    </xf>
    <xf numFmtId="0" fontId="1" fillId="0" borderId="0" xfId="1" applyAlignment="1">
      <alignment horizontal="left"/>
    </xf>
    <xf numFmtId="0" fontId="0" fillId="0" borderId="0" xfId="1" applyFont="1"/>
    <xf numFmtId="0" fontId="0" fillId="0" borderId="0" xfId="1" applyFont="1" applyProtection="1">
      <protection locked="0"/>
    </xf>
    <xf numFmtId="0" fontId="6" fillId="0" borderId="0" xfId="1" applyFont="1" applyAlignment="1">
      <alignment horizontal="left"/>
    </xf>
    <xf numFmtId="0" fontId="0" fillId="0" borderId="0" xfId="1" applyFont="1" applyAlignment="1">
      <alignment horizontal="left"/>
    </xf>
    <xf numFmtId="0" fontId="7" fillId="0" borderId="0" xfId="1" applyFont="1" applyAlignment="1">
      <alignment horizontal="left"/>
    </xf>
    <xf numFmtId="0" fontId="1" fillId="0" borderId="47" xfId="1" applyBorder="1" applyProtection="1">
      <protection locked="0"/>
    </xf>
    <xf numFmtId="0" fontId="7" fillId="0" borderId="0" xfId="1" applyFont="1" applyAlignment="1">
      <alignment horizontal="center" wrapText="1"/>
    </xf>
    <xf numFmtId="0" fontId="7" fillId="0" borderId="0" xfId="1" applyFont="1" applyAlignment="1">
      <alignment horizontal="center"/>
    </xf>
    <xf numFmtId="0" fontId="7" fillId="0" borderId="0" xfId="1" applyFont="1" applyAlignment="1" applyProtection="1">
      <alignment horizontal="center"/>
      <protection locked="0"/>
    </xf>
    <xf numFmtId="9" fontId="1" fillId="0" borderId="0" xfId="1" applyNumberFormat="1" applyAlignment="1" applyProtection="1">
      <alignment horizontal="center"/>
      <protection locked="0"/>
    </xf>
    <xf numFmtId="0" fontId="3" fillId="0" borderId="19" xfId="1" applyFont="1" applyBorder="1" applyAlignment="1">
      <alignment horizontal="left" wrapText="1"/>
    </xf>
    <xf numFmtId="0" fontId="3" fillId="0" borderId="15" xfId="1" applyFont="1" applyBorder="1" applyAlignment="1">
      <alignment horizontal="left" wrapText="1"/>
    </xf>
    <xf numFmtId="9" fontId="0" fillId="0" borderId="46" xfId="1" applyNumberFormat="1" applyFont="1" applyBorder="1" applyAlignment="1">
      <alignment horizontal="center"/>
    </xf>
    <xf numFmtId="0" fontId="13" fillId="0" borderId="0" xfId="1" applyFont="1"/>
    <xf numFmtId="44" fontId="3" fillId="0" borderId="29" xfId="2" applyFill="1" applyBorder="1" applyAlignment="1">
      <alignment horizontal="center"/>
    </xf>
    <xf numFmtId="44" fontId="5" fillId="0" borderId="46" xfId="2" applyFont="1" applyBorder="1" applyAlignment="1">
      <alignment horizontal="right"/>
    </xf>
    <xf numFmtId="164" fontId="3" fillId="0" borderId="29" xfId="2" applyNumberFormat="1" applyBorder="1" applyAlignment="1">
      <alignment horizontal="center"/>
    </xf>
    <xf numFmtId="9" fontId="3" fillId="3" borderId="23" xfId="4" applyFont="1" applyFill="1" applyBorder="1" applyAlignment="1">
      <alignment horizontal="center"/>
    </xf>
    <xf numFmtId="9" fontId="1" fillId="3" borderId="23" xfId="4" applyFill="1" applyBorder="1" applyAlignment="1" applyProtection="1">
      <alignment horizontal="center"/>
      <protection locked="0"/>
    </xf>
    <xf numFmtId="0" fontId="8" fillId="0" borderId="50" xfId="1" applyFont="1" applyBorder="1"/>
    <xf numFmtId="0" fontId="1" fillId="0" borderId="51" xfId="1" applyBorder="1"/>
    <xf numFmtId="0" fontId="8" fillId="0" borderId="51" xfId="1" applyFont="1" applyBorder="1" applyAlignment="1">
      <alignment horizontal="right"/>
    </xf>
    <xf numFmtId="0" fontId="1" fillId="3" borderId="51" xfId="1" applyFill="1" applyBorder="1"/>
    <xf numFmtId="0" fontId="1" fillId="3" borderId="52" xfId="1" applyFill="1" applyBorder="1"/>
    <xf numFmtId="0" fontId="1" fillId="0" borderId="53" xfId="1" applyBorder="1"/>
    <xf numFmtId="0" fontId="1" fillId="0" borderId="54" xfId="1" applyBorder="1"/>
    <xf numFmtId="0" fontId="1" fillId="3" borderId="53" xfId="1" applyFill="1" applyBorder="1"/>
    <xf numFmtId="0" fontId="1" fillId="3" borderId="0" xfId="1" applyFill="1"/>
    <xf numFmtId="0" fontId="1" fillId="3" borderId="54" xfId="1" applyFill="1" applyBorder="1"/>
    <xf numFmtId="0" fontId="7" fillId="0" borderId="55" xfId="1" applyFont="1" applyBorder="1" applyAlignment="1">
      <alignment vertical="top"/>
    </xf>
    <xf numFmtId="0" fontId="7" fillId="0" borderId="56" xfId="1" applyFont="1" applyBorder="1" applyAlignment="1">
      <alignment vertical="top"/>
    </xf>
    <xf numFmtId="0" fontId="7" fillId="0" borderId="57" xfId="1" applyFont="1" applyBorder="1" applyAlignment="1">
      <alignment vertical="top" wrapText="1"/>
    </xf>
    <xf numFmtId="0" fontId="1" fillId="0" borderId="52" xfId="1" applyBorder="1"/>
    <xf numFmtId="9" fontId="1" fillId="3" borderId="60" xfId="1" applyNumberFormat="1" applyFill="1" applyBorder="1"/>
    <xf numFmtId="9" fontId="3" fillId="3" borderId="12" xfId="1" applyNumberFormat="1" applyFont="1" applyFill="1" applyBorder="1" applyAlignment="1" applyProtection="1">
      <alignment horizontal="center"/>
      <protection locked="0"/>
    </xf>
    <xf numFmtId="44" fontId="3" fillId="0" borderId="13" xfId="2" applyBorder="1" applyAlignment="1" applyProtection="1">
      <alignment horizontal="center"/>
    </xf>
    <xf numFmtId="0" fontId="15" fillId="0" borderId="0" xfId="0" applyFont="1"/>
    <xf numFmtId="0" fontId="3" fillId="0" borderId="22" xfId="1" applyFont="1" applyBorder="1" applyAlignment="1" applyProtection="1">
      <alignment horizontal="center"/>
      <protection locked="0"/>
    </xf>
    <xf numFmtId="9" fontId="3" fillId="0" borderId="12" xfId="1" applyNumberFormat="1" applyFont="1" applyBorder="1" applyAlignment="1">
      <alignment horizontal="center"/>
    </xf>
    <xf numFmtId="0" fontId="3" fillId="0" borderId="45" xfId="1" applyFont="1" applyBorder="1" applyAlignment="1">
      <alignment horizontal="center"/>
    </xf>
    <xf numFmtId="0" fontId="3" fillId="0" borderId="14" xfId="1" applyFont="1" applyBorder="1" applyAlignment="1">
      <alignment horizontal="center"/>
    </xf>
    <xf numFmtId="0" fontId="4" fillId="0" borderId="44" xfId="0" applyFont="1" applyBorder="1" applyAlignment="1">
      <alignment horizontal="left" wrapText="1"/>
    </xf>
    <xf numFmtId="0" fontId="4" fillId="0" borderId="13" xfId="0" applyFont="1" applyBorder="1" applyAlignment="1">
      <alignment horizontal="left" wrapText="1"/>
    </xf>
    <xf numFmtId="10" fontId="3" fillId="0" borderId="12" xfId="1" applyNumberFormat="1" applyFont="1" applyBorder="1" applyAlignment="1">
      <alignment horizontal="center"/>
    </xf>
    <xf numFmtId="0" fontId="3" fillId="0" borderId="22" xfId="1" applyFont="1" applyBorder="1" applyAlignment="1">
      <alignment horizontal="center"/>
    </xf>
    <xf numFmtId="0" fontId="14" fillId="0" borderId="58" xfId="1" applyFont="1" applyBorder="1" applyAlignment="1">
      <alignment horizontal="left" wrapText="1"/>
    </xf>
    <xf numFmtId="0" fontId="14" fillId="0" borderId="59" xfId="1" applyFont="1" applyBorder="1" applyAlignment="1">
      <alignment horizontal="left" wrapText="1"/>
    </xf>
    <xf numFmtId="0" fontId="0" fillId="0" borderId="0" xfId="1" applyFont="1" applyAlignment="1">
      <alignment horizontal="left" wrapText="1"/>
    </xf>
    <xf numFmtId="0" fontId="2" fillId="0" borderId="0" xfId="1" applyFont="1" applyAlignment="1">
      <alignment horizontal="center"/>
    </xf>
    <xf numFmtId="0" fontId="2" fillId="0" borderId="37" xfId="1" applyFont="1" applyBorder="1" applyAlignment="1">
      <alignment horizontal="center"/>
    </xf>
    <xf numFmtId="0" fontId="9" fillId="0" borderId="0" xfId="1" applyFont="1" applyAlignment="1">
      <alignment horizontal="center" vertical="top"/>
    </xf>
    <xf numFmtId="0" fontId="9" fillId="0" borderId="37" xfId="1" applyFont="1" applyBorder="1" applyAlignment="1">
      <alignment horizontal="center" vertical="top"/>
    </xf>
    <xf numFmtId="0" fontId="2" fillId="0" borderId="0" xfId="1" applyFont="1" applyAlignment="1" applyProtection="1">
      <alignment horizontal="center"/>
      <protection locked="0"/>
    </xf>
    <xf numFmtId="0" fontId="2" fillId="0" borderId="37" xfId="1" applyFont="1" applyBorder="1" applyAlignment="1" applyProtection="1">
      <alignment horizontal="center"/>
      <protection locked="0"/>
    </xf>
    <xf numFmtId="0" fontId="0" fillId="0" borderId="1" xfId="1" applyFont="1" applyBorder="1" applyAlignment="1">
      <alignment horizontal="center"/>
    </xf>
    <xf numFmtId="0" fontId="1" fillId="0" borderId="2" xfId="1" applyBorder="1" applyAlignment="1">
      <alignment horizontal="center"/>
    </xf>
    <xf numFmtId="0" fontId="1" fillId="0" borderId="3" xfId="1" applyBorder="1" applyAlignment="1">
      <alignment horizontal="center"/>
    </xf>
    <xf numFmtId="44" fontId="3" fillId="0" borderId="16" xfId="1" applyNumberFormat="1" applyFont="1" applyBorder="1" applyAlignment="1">
      <alignment horizontal="center" wrapText="1"/>
    </xf>
    <xf numFmtId="44" fontId="3" fillId="0" borderId="15" xfId="1" applyNumberFormat="1" applyFont="1" applyBorder="1" applyAlignment="1">
      <alignment horizontal="center"/>
    </xf>
    <xf numFmtId="44" fontId="3" fillId="0" borderId="34" xfId="1" applyNumberFormat="1" applyFont="1" applyBorder="1" applyAlignment="1">
      <alignment horizontal="center"/>
    </xf>
    <xf numFmtId="44" fontId="3" fillId="0" borderId="15" xfId="1" applyNumberFormat="1" applyFont="1" applyBorder="1" applyAlignment="1">
      <alignment horizontal="center" wrapText="1"/>
    </xf>
    <xf numFmtId="44" fontId="3" fillId="0" borderId="34" xfId="1" applyNumberFormat="1" applyFont="1" applyBorder="1" applyAlignment="1">
      <alignment horizontal="center" wrapText="1"/>
    </xf>
    <xf numFmtId="0" fontId="3" fillId="0" borderId="12" xfId="1" applyFont="1" applyBorder="1" applyAlignment="1">
      <alignment wrapText="1"/>
    </xf>
    <xf numFmtId="0" fontId="3" fillId="0" borderId="28" xfId="1" applyFont="1" applyBorder="1" applyAlignment="1">
      <alignment wrapText="1"/>
    </xf>
    <xf numFmtId="44" fontId="3" fillId="0" borderId="18" xfId="2" applyBorder="1" applyAlignment="1">
      <alignment horizontal="center" vertical="center" wrapText="1"/>
    </xf>
    <xf numFmtId="44" fontId="3" fillId="0" borderId="19" xfId="2" applyBorder="1" applyAlignment="1">
      <alignment horizontal="center" vertical="center" wrapText="1"/>
    </xf>
    <xf numFmtId="44" fontId="3" fillId="0" borderId="20" xfId="2" applyBorder="1" applyAlignment="1">
      <alignment horizontal="center" vertical="center" wrapText="1"/>
    </xf>
    <xf numFmtId="44" fontId="3" fillId="0" borderId="36" xfId="2" applyBorder="1" applyAlignment="1">
      <alignment horizontal="center" vertical="center" wrapText="1"/>
    </xf>
    <xf numFmtId="44" fontId="3" fillId="0" borderId="0" xfId="2" applyBorder="1" applyAlignment="1">
      <alignment horizontal="center" vertical="center" wrapText="1"/>
    </xf>
    <xf numFmtId="44" fontId="3" fillId="0" borderId="37" xfId="2" applyBorder="1" applyAlignment="1">
      <alignment horizontal="center" vertical="center" wrapText="1"/>
    </xf>
    <xf numFmtId="44" fontId="3" fillId="0" borderId="24" xfId="2" applyBorder="1" applyAlignment="1">
      <alignment horizontal="center" vertical="center" wrapText="1"/>
    </xf>
    <xf numFmtId="44" fontId="3" fillId="0" borderId="25" xfId="2" applyBorder="1" applyAlignment="1">
      <alignment horizontal="center" vertical="center" wrapText="1"/>
    </xf>
    <xf numFmtId="44" fontId="3" fillId="0" borderId="26" xfId="2" applyBorder="1" applyAlignment="1">
      <alignment horizontal="center" vertical="center" wrapText="1"/>
    </xf>
    <xf numFmtId="44" fontId="5" fillId="0" borderId="35" xfId="2" applyFont="1" applyBorder="1" applyAlignment="1">
      <alignment horizontal="center" wrapText="1"/>
    </xf>
    <xf numFmtId="44" fontId="5" fillId="0" borderId="37" xfId="2" applyFont="1" applyBorder="1" applyAlignment="1">
      <alignment horizontal="center" wrapText="1"/>
    </xf>
    <xf numFmtId="44" fontId="3" fillId="0" borderId="27" xfId="2" applyFill="1" applyBorder="1" applyAlignment="1">
      <alignment horizontal="center"/>
    </xf>
    <xf numFmtId="44" fontId="3" fillId="0" borderId="12" xfId="2" applyFill="1" applyBorder="1" applyAlignment="1">
      <alignment horizontal="center"/>
    </xf>
    <xf numFmtId="44" fontId="3" fillId="0" borderId="28" xfId="2" applyFill="1" applyBorder="1" applyAlignment="1">
      <alignment horizontal="center"/>
    </xf>
    <xf numFmtId="0" fontId="12" fillId="4" borderId="46" xfId="0" applyFont="1" applyFill="1" applyBorder="1" applyAlignment="1">
      <alignment horizontal="center" vertical="center"/>
    </xf>
    <xf numFmtId="0" fontId="3" fillId="0" borderId="23" xfId="1" applyFont="1" applyBorder="1" applyAlignment="1">
      <alignment wrapText="1"/>
    </xf>
    <xf numFmtId="0" fontId="3" fillId="0" borderId="43" xfId="1" applyFont="1" applyBorder="1" applyAlignment="1">
      <alignment wrapText="1"/>
    </xf>
    <xf numFmtId="1" fontId="0" fillId="0" borderId="39" xfId="1" applyNumberFormat="1" applyFont="1" applyBorder="1" applyAlignment="1">
      <alignment wrapText="1"/>
    </xf>
    <xf numFmtId="1" fontId="0" fillId="0" borderId="40" xfId="1" applyNumberFormat="1" applyFont="1" applyBorder="1" applyAlignment="1">
      <alignment wrapText="1"/>
    </xf>
    <xf numFmtId="44" fontId="3" fillId="0" borderId="41" xfId="2" applyBorder="1" applyAlignment="1">
      <alignment horizontal="center" vertical="center" wrapText="1"/>
    </xf>
    <xf numFmtId="44" fontId="3" fillId="0" borderId="31" xfId="2" applyBorder="1" applyAlignment="1">
      <alignment horizontal="center" vertical="center" wrapText="1"/>
    </xf>
    <xf numFmtId="44" fontId="3" fillId="0" borderId="42" xfId="2" applyBorder="1" applyAlignment="1">
      <alignment horizontal="center" vertical="center" wrapText="1"/>
    </xf>
    <xf numFmtId="44" fontId="5" fillId="0" borderId="0" xfId="2" applyFont="1" applyBorder="1" applyAlignment="1" applyProtection="1">
      <alignment horizontal="center" vertical="center" wrapText="1"/>
      <protection locked="0"/>
    </xf>
    <xf numFmtId="44" fontId="5" fillId="0" borderId="33" xfId="2" applyFont="1" applyBorder="1" applyAlignment="1">
      <alignment horizontal="center" vertical="center" wrapText="1"/>
    </xf>
    <xf numFmtId="44" fontId="5" fillId="0" borderId="0" xfId="2" applyFont="1" applyBorder="1" applyAlignment="1">
      <alignment horizontal="center" vertical="center" wrapText="1"/>
    </xf>
  </cellXfs>
  <cellStyles count="5">
    <cellStyle name="Currency" xfId="3" builtinId="4"/>
    <cellStyle name="Currency 2" xfId="2" xr:uid="{00000000-0005-0000-0000-000001000000}"/>
    <cellStyle name="Normal" xfId="0" builtinId="0"/>
    <cellStyle name="Normal 2" xfId="1" xr:uid="{00000000-0005-0000-0000-000003000000}"/>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Kerrie MacNeil" id="{D8009EAB-4321-4210-A455-CB1D63ABF18C}" userId="S::macneilk@browardmpo.org::49c53488-4e2f-46bf-bbc1-b3428294ee98" providerId="AD"/>
  <person displayName="Fazal Qureshi" id="{34FBB3AC-D5BA-4C81-AE2C-EF0D61E2751B}" userId="S::qureshif@browardmpo.org::1c0b8826-d4d8-4204-93e9-657968a2e88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9" dT="2026-03-30T18:45:19.03" personId="{D8009EAB-4321-4210-A455-CB1D63ABF18C}" id="{0897F14B-AD73-43DC-908F-FF73541377C8}">
    <text>Add Mobilization Percentage that is appropriate for the project scope.</text>
  </threadedComment>
  <threadedComment ref="G10" dT="2026-03-30T18:45:38.05" personId="{D8009EAB-4321-4210-A455-CB1D63ABF18C}" id="{CE3F3C6C-2AE4-494F-8008-01E6791CD5CB}">
    <text>Add Maintenance of Traffic Percentage that is appropriate for the project scope.</text>
  </threadedComment>
  <threadedComment ref="G51" dT="2026-03-16T21:13:10.07" personId="{34FBB3AC-D5BA-4C81-AE2C-EF0D61E2751B}" id="{7C291DAF-EC86-4B49-BE17-44CDED73671C}">
    <text>This percentage will automatically update based upon the value used at the bottom right hand side of the spread sheet</text>
  </threadedComment>
  <threadedComment ref="G59" dT="2023-10-12T13:37:17.19" personId="{D8009EAB-4321-4210-A455-CB1D63ABF18C}" id="{7725A3BF-CE4A-42E0-8564-62FD8F1C4230}">
    <text>This should be a percent based on the table below or agency's best estimate</text>
  </threadedComment>
  <threadedComment ref="K59" dT="2023-10-12T13:53:09.61" personId="{D8009EAB-4321-4210-A455-CB1D63ABF18C}" id="{5EAB5E33-1FB4-41E5-9B97-4F41140408A3}">
    <text>This should be a percent based on the table below or agency's best estimate if FHWA non-participating items are shown above.</text>
  </threadedComment>
  <threadedComment ref="K60" dT="2023-10-12T13:53:38.79" personId="{D8009EAB-4321-4210-A455-CB1D63ABF18C}" id="{25C469EE-1E2A-424C-9BBC-B5461E975B93}">
    <text>This should be a percent based on the table below or agency's best estimate</text>
  </threadedComment>
  <threadedComment ref="G62" dT="2023-10-12T13:37:27.53" personId="{D8009EAB-4321-4210-A455-CB1D63ABF18C}" id="{91E46C11-EA00-47C8-BBB4-2A845F3DB40B}">
    <text>This should be a percent based on the table below or agency's best estimate</text>
  </threadedComment>
  <threadedComment ref="K62" dT="2023-10-12T13:53:20.13" personId="{D8009EAB-4321-4210-A455-CB1D63ABF18C}" id="{6B065993-AEDD-4013-8E0D-00C142E8F3A5}">
    <text>This should be a percent based on the table below or agency's best estimate if FHWA non-participating items are shown above.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96"/>
  <sheetViews>
    <sheetView tabSelected="1" view="pageBreakPreview" zoomScale="80" zoomScaleNormal="100" zoomScaleSheetLayoutView="80" zoomScalePageLayoutView="70" workbookViewId="0">
      <selection activeCell="G18" sqref="G18"/>
    </sheetView>
  </sheetViews>
  <sheetFormatPr defaultColWidth="9.140625" defaultRowHeight="15" x14ac:dyDescent="0.25"/>
  <cols>
    <col min="1" max="1" width="4.7109375" style="1" customWidth="1"/>
    <col min="2" max="2" width="3.7109375" style="1" customWidth="1"/>
    <col min="3" max="3" width="30.7109375" style="1" customWidth="1"/>
    <col min="4" max="4" width="59.85546875" style="1" customWidth="1"/>
    <col min="5" max="5" width="15" style="1" customWidth="1"/>
    <col min="6" max="6" width="12.7109375" style="1" customWidth="1"/>
    <col min="7" max="7" width="17.7109375" style="1" customWidth="1"/>
    <col min="8" max="8" width="20.7109375" style="1" customWidth="1"/>
    <col min="9" max="10" width="10.7109375" style="1" customWidth="1"/>
    <col min="11" max="11" width="23.28515625" style="1" customWidth="1"/>
    <col min="12" max="12" width="22.85546875" style="1" customWidth="1"/>
    <col min="13" max="13" width="10.7109375" style="1" customWidth="1"/>
    <col min="14" max="14" width="20.7109375" style="2" customWidth="1"/>
    <col min="15" max="15" width="32.42578125" style="1" customWidth="1"/>
    <col min="16" max="16384" width="9.140625" style="1"/>
  </cols>
  <sheetData>
    <row r="1" spans="2:14" ht="15.75" thickBot="1" x14ac:dyDescent="0.3"/>
    <row r="2" spans="2:14" ht="16.5" thickTop="1" thickBot="1" x14ac:dyDescent="0.3">
      <c r="C2" s="69"/>
      <c r="D2" s="59"/>
      <c r="E2" s="59"/>
      <c r="F2" s="59"/>
      <c r="G2" s="59"/>
      <c r="H2" s="59"/>
      <c r="I2" s="59"/>
      <c r="J2" s="59"/>
      <c r="K2" s="59"/>
      <c r="L2" s="59"/>
      <c r="M2" s="59"/>
      <c r="N2" s="60"/>
    </row>
    <row r="3" spans="2:14" ht="21.75" thickTop="1" x14ac:dyDescent="0.35">
      <c r="B3" s="57"/>
      <c r="C3" s="112" t="s">
        <v>0</v>
      </c>
      <c r="D3" s="112"/>
      <c r="E3" s="112"/>
      <c r="F3" s="112"/>
      <c r="G3" s="112"/>
      <c r="H3" s="112"/>
      <c r="I3" s="112"/>
      <c r="J3" s="112"/>
      <c r="K3" s="112"/>
      <c r="L3" s="112"/>
      <c r="M3" s="112"/>
      <c r="N3" s="113"/>
    </row>
    <row r="4" spans="2:14" ht="23.25" x14ac:dyDescent="0.25">
      <c r="B4" s="57"/>
      <c r="C4" s="114" t="s">
        <v>41</v>
      </c>
      <c r="D4" s="114"/>
      <c r="E4" s="114"/>
      <c r="F4" s="114"/>
      <c r="G4" s="114"/>
      <c r="H4" s="114"/>
      <c r="I4" s="114"/>
      <c r="J4" s="114"/>
      <c r="K4" s="114"/>
      <c r="L4" s="114"/>
      <c r="M4" s="114"/>
      <c r="N4" s="115"/>
    </row>
    <row r="5" spans="2:14" ht="21" x14ac:dyDescent="0.35">
      <c r="B5" s="57"/>
      <c r="C5" s="116" t="s">
        <v>44</v>
      </c>
      <c r="D5" s="116"/>
      <c r="E5" s="116"/>
      <c r="F5" s="116"/>
      <c r="G5" s="116"/>
      <c r="H5" s="116"/>
      <c r="I5" s="116"/>
      <c r="J5" s="116"/>
      <c r="K5" s="116"/>
      <c r="L5" s="116"/>
      <c r="M5" s="116"/>
      <c r="N5" s="117"/>
    </row>
    <row r="6" spans="2:14" ht="15.75" thickBot="1" x14ac:dyDescent="0.3">
      <c r="B6" s="57"/>
      <c r="C6" s="14"/>
      <c r="D6" s="14"/>
      <c r="E6" s="14"/>
      <c r="F6" s="14"/>
      <c r="G6" s="14"/>
      <c r="H6" s="14"/>
      <c r="I6" s="14"/>
      <c r="J6" s="14"/>
      <c r="K6" s="14"/>
      <c r="L6" s="14"/>
      <c r="M6" s="14"/>
      <c r="N6" s="15"/>
    </row>
    <row r="7" spans="2:14" ht="16.5" thickTop="1" thickBot="1" x14ac:dyDescent="0.3">
      <c r="B7" s="57"/>
      <c r="C7" s="14"/>
      <c r="D7" s="14"/>
      <c r="E7" s="118" t="s">
        <v>28</v>
      </c>
      <c r="F7" s="119"/>
      <c r="G7" s="119"/>
      <c r="H7" s="120"/>
      <c r="I7" s="118" t="s">
        <v>1</v>
      </c>
      <c r="J7" s="119"/>
      <c r="K7" s="119"/>
      <c r="L7" s="120"/>
      <c r="M7" s="14"/>
      <c r="N7" s="15"/>
    </row>
    <row r="8" spans="2:14" ht="35.1" customHeight="1" thickTop="1" thickBot="1" x14ac:dyDescent="0.3">
      <c r="B8" s="57"/>
      <c r="C8" s="62" t="s">
        <v>2</v>
      </c>
      <c r="D8" s="16" t="s">
        <v>3</v>
      </c>
      <c r="E8" s="17" t="s">
        <v>4</v>
      </c>
      <c r="F8" s="18" t="s">
        <v>5</v>
      </c>
      <c r="G8" s="19" t="s">
        <v>6</v>
      </c>
      <c r="H8" s="20" t="s">
        <v>7</v>
      </c>
      <c r="I8" s="17" t="s">
        <v>4</v>
      </c>
      <c r="J8" s="18" t="s">
        <v>5</v>
      </c>
      <c r="K8" s="19" t="s">
        <v>6</v>
      </c>
      <c r="L8" s="20" t="s">
        <v>7</v>
      </c>
      <c r="M8" s="21" t="s">
        <v>8</v>
      </c>
      <c r="N8" s="22" t="s">
        <v>9</v>
      </c>
    </row>
    <row r="9" spans="2:14" ht="19.899999999999999" customHeight="1" x14ac:dyDescent="0.25">
      <c r="B9" s="57"/>
      <c r="C9" s="104" t="s">
        <v>59</v>
      </c>
      <c r="D9" s="105" t="s">
        <v>60</v>
      </c>
      <c r="E9" s="24">
        <v>1</v>
      </c>
      <c r="F9" s="103" t="s">
        <v>10</v>
      </c>
      <c r="G9" s="98">
        <v>0.1</v>
      </c>
      <c r="H9" s="99">
        <f>G9*SUM(H11:H50)</f>
        <v>0</v>
      </c>
      <c r="I9" s="24">
        <v>1</v>
      </c>
      <c r="J9" s="104" t="s">
        <v>10</v>
      </c>
      <c r="K9" s="102">
        <f>G9</f>
        <v>0.1</v>
      </c>
      <c r="L9" s="99">
        <f>K9*SUM(L11:L50)</f>
        <v>0</v>
      </c>
      <c r="M9" s="24">
        <f>SUM(E9,I9)</f>
        <v>2</v>
      </c>
      <c r="N9" s="25">
        <f>SUM(H9,L9)</f>
        <v>0</v>
      </c>
    </row>
    <row r="10" spans="2:14" ht="19.899999999999999" customHeight="1" x14ac:dyDescent="0.25">
      <c r="B10" s="57"/>
      <c r="C10" s="104" t="s">
        <v>61</v>
      </c>
      <c r="D10" s="100" t="s">
        <v>62</v>
      </c>
      <c r="E10" s="24">
        <v>1</v>
      </c>
      <c r="F10" s="104" t="s">
        <v>10</v>
      </c>
      <c r="G10" s="98">
        <v>0.1</v>
      </c>
      <c r="H10" s="99">
        <f>G10*SUM(H11:H50)</f>
        <v>0</v>
      </c>
      <c r="I10" s="24">
        <v>1</v>
      </c>
      <c r="J10" s="104" t="s">
        <v>10</v>
      </c>
      <c r="K10" s="102">
        <f>G10</f>
        <v>0.1</v>
      </c>
      <c r="L10" s="99">
        <f>K10*SUM(L11:L50)</f>
        <v>0</v>
      </c>
      <c r="M10" s="24">
        <f>SUM(E10,I10)</f>
        <v>2</v>
      </c>
      <c r="N10" s="25">
        <f>SUM(H10,L10)</f>
        <v>0</v>
      </c>
    </row>
    <row r="11" spans="2:14" ht="19.899999999999999" customHeight="1" x14ac:dyDescent="0.25">
      <c r="B11" s="57"/>
      <c r="C11" s="7"/>
      <c r="D11" s="6"/>
      <c r="E11" s="4"/>
      <c r="F11" s="7"/>
      <c r="G11" s="5"/>
      <c r="H11" s="23"/>
      <c r="I11" s="4"/>
      <c r="J11" s="7"/>
      <c r="K11" s="8"/>
      <c r="L11" s="23">
        <f t="shared" ref="L11:L50" si="0">+I11*K11</f>
        <v>0</v>
      </c>
      <c r="M11" s="24">
        <f t="shared" ref="M11:M51" si="1">SUM(E11,I11)</f>
        <v>0</v>
      </c>
      <c r="N11" s="25">
        <f t="shared" ref="N11:N51" si="2">SUM(H11,L11)</f>
        <v>0</v>
      </c>
    </row>
    <row r="12" spans="2:14" ht="19.899999999999999" customHeight="1" x14ac:dyDescent="0.25">
      <c r="B12" s="57"/>
      <c r="C12" s="7"/>
      <c r="D12" s="6"/>
      <c r="E12" s="4"/>
      <c r="F12" s="7"/>
      <c r="G12" s="5"/>
      <c r="H12" s="23">
        <f t="shared" ref="H12:H50" si="3">G12*E12</f>
        <v>0</v>
      </c>
      <c r="I12" s="4"/>
      <c r="J12" s="7"/>
      <c r="K12" s="8"/>
      <c r="L12" s="23"/>
      <c r="M12" s="24">
        <f t="shared" si="1"/>
        <v>0</v>
      </c>
      <c r="N12" s="25">
        <f t="shared" si="2"/>
        <v>0</v>
      </c>
    </row>
    <row r="13" spans="2:14" ht="19.899999999999999" customHeight="1" x14ac:dyDescent="0.25">
      <c r="B13" s="57"/>
      <c r="C13" s="7"/>
      <c r="D13" s="6"/>
      <c r="E13" s="4"/>
      <c r="F13" s="7"/>
      <c r="G13" s="5"/>
      <c r="H13" s="23">
        <f t="shared" si="3"/>
        <v>0</v>
      </c>
      <c r="I13" s="4"/>
      <c r="J13" s="7"/>
      <c r="K13" s="8"/>
      <c r="L13" s="23">
        <f t="shared" si="0"/>
        <v>0</v>
      </c>
      <c r="M13" s="24">
        <f t="shared" si="1"/>
        <v>0</v>
      </c>
      <c r="N13" s="25">
        <f t="shared" si="2"/>
        <v>0</v>
      </c>
    </row>
    <row r="14" spans="2:14" ht="19.899999999999999" customHeight="1" x14ac:dyDescent="0.25">
      <c r="B14" s="57"/>
      <c r="C14" s="7"/>
      <c r="D14" s="6"/>
      <c r="E14" s="4"/>
      <c r="F14" s="7"/>
      <c r="G14" s="5"/>
      <c r="H14" s="23">
        <f t="shared" si="3"/>
        <v>0</v>
      </c>
      <c r="I14" s="4"/>
      <c r="J14" s="7"/>
      <c r="K14" s="8"/>
      <c r="L14" s="23">
        <f t="shared" si="0"/>
        <v>0</v>
      </c>
      <c r="M14" s="24">
        <f t="shared" si="1"/>
        <v>0</v>
      </c>
      <c r="N14" s="25">
        <f t="shared" si="2"/>
        <v>0</v>
      </c>
    </row>
    <row r="15" spans="2:14" ht="19.899999999999999" customHeight="1" x14ac:dyDescent="0.25">
      <c r="B15" s="57"/>
      <c r="C15" s="7"/>
      <c r="D15" s="6"/>
      <c r="E15" s="4"/>
      <c r="F15" s="7"/>
      <c r="G15" s="5"/>
      <c r="H15" s="26">
        <v>0</v>
      </c>
      <c r="I15" s="4"/>
      <c r="J15" s="7"/>
      <c r="K15" s="8"/>
      <c r="L15" s="26">
        <v>0</v>
      </c>
      <c r="M15" s="24">
        <f t="shared" si="1"/>
        <v>0</v>
      </c>
      <c r="N15" s="25">
        <f t="shared" si="2"/>
        <v>0</v>
      </c>
    </row>
    <row r="16" spans="2:14" ht="19.899999999999999" customHeight="1" x14ac:dyDescent="0.25">
      <c r="B16" s="57"/>
      <c r="C16" s="7"/>
      <c r="D16" s="6"/>
      <c r="E16" s="4"/>
      <c r="F16" s="7"/>
      <c r="G16" s="5"/>
      <c r="H16" s="23">
        <f t="shared" si="3"/>
        <v>0</v>
      </c>
      <c r="I16" s="4"/>
      <c r="J16" s="7"/>
      <c r="K16" s="8"/>
      <c r="L16" s="23">
        <f t="shared" si="0"/>
        <v>0</v>
      </c>
      <c r="M16" s="24">
        <f t="shared" si="1"/>
        <v>0</v>
      </c>
      <c r="N16" s="25">
        <f t="shared" si="2"/>
        <v>0</v>
      </c>
    </row>
    <row r="17" spans="2:14" ht="19.899999999999999" customHeight="1" x14ac:dyDescent="0.25">
      <c r="B17" s="57"/>
      <c r="C17" s="7"/>
      <c r="D17" s="6"/>
      <c r="E17" s="4"/>
      <c r="F17" s="7"/>
      <c r="G17" s="5"/>
      <c r="H17" s="23">
        <f t="shared" si="3"/>
        <v>0</v>
      </c>
      <c r="I17" s="4"/>
      <c r="J17" s="7"/>
      <c r="K17" s="8"/>
      <c r="L17" s="23">
        <f t="shared" si="0"/>
        <v>0</v>
      </c>
      <c r="M17" s="24">
        <f t="shared" si="1"/>
        <v>0</v>
      </c>
      <c r="N17" s="25">
        <f t="shared" si="2"/>
        <v>0</v>
      </c>
    </row>
    <row r="18" spans="2:14" ht="19.899999999999999" customHeight="1" x14ac:dyDescent="0.25">
      <c r="B18" s="57"/>
      <c r="C18" s="7"/>
      <c r="D18" s="6"/>
      <c r="E18" s="4"/>
      <c r="F18" s="7"/>
      <c r="G18" s="5"/>
      <c r="H18" s="23">
        <f t="shared" si="3"/>
        <v>0</v>
      </c>
      <c r="I18" s="4"/>
      <c r="J18" s="7"/>
      <c r="K18" s="8"/>
      <c r="L18" s="23">
        <f t="shared" si="0"/>
        <v>0</v>
      </c>
      <c r="M18" s="24">
        <f t="shared" si="1"/>
        <v>0</v>
      </c>
      <c r="N18" s="25">
        <f t="shared" si="2"/>
        <v>0</v>
      </c>
    </row>
    <row r="19" spans="2:14" ht="19.899999999999999" customHeight="1" x14ac:dyDescent="0.25">
      <c r="B19" s="57"/>
      <c r="C19" s="7"/>
      <c r="D19" s="6"/>
      <c r="E19" s="4"/>
      <c r="F19" s="7"/>
      <c r="G19" s="5"/>
      <c r="H19" s="23">
        <f t="shared" si="3"/>
        <v>0</v>
      </c>
      <c r="I19" s="4"/>
      <c r="J19" s="7"/>
      <c r="K19" s="8"/>
      <c r="L19" s="23">
        <f t="shared" si="0"/>
        <v>0</v>
      </c>
      <c r="M19" s="24">
        <f t="shared" si="1"/>
        <v>0</v>
      </c>
      <c r="N19" s="25">
        <f t="shared" si="2"/>
        <v>0</v>
      </c>
    </row>
    <row r="20" spans="2:14" ht="19.899999999999999" customHeight="1" x14ac:dyDescent="0.25">
      <c r="B20" s="57"/>
      <c r="C20" s="7"/>
      <c r="D20" s="6"/>
      <c r="E20" s="4"/>
      <c r="F20" s="7"/>
      <c r="G20" s="5"/>
      <c r="H20" s="23">
        <f t="shared" si="3"/>
        <v>0</v>
      </c>
      <c r="I20" s="4"/>
      <c r="J20" s="7"/>
      <c r="K20" s="8"/>
      <c r="L20" s="23">
        <f t="shared" si="0"/>
        <v>0</v>
      </c>
      <c r="M20" s="24">
        <f t="shared" si="1"/>
        <v>0</v>
      </c>
      <c r="N20" s="25">
        <f t="shared" si="2"/>
        <v>0</v>
      </c>
    </row>
    <row r="21" spans="2:14" ht="19.899999999999999" customHeight="1" x14ac:dyDescent="0.25">
      <c r="B21" s="57"/>
      <c r="C21" s="7"/>
      <c r="D21" s="6"/>
      <c r="E21" s="4"/>
      <c r="F21" s="7"/>
      <c r="G21" s="5"/>
      <c r="H21" s="23">
        <f t="shared" si="3"/>
        <v>0</v>
      </c>
      <c r="I21" s="4"/>
      <c r="J21" s="7"/>
      <c r="K21" s="8"/>
      <c r="L21" s="23">
        <f t="shared" si="0"/>
        <v>0</v>
      </c>
      <c r="M21" s="24">
        <f t="shared" si="1"/>
        <v>0</v>
      </c>
      <c r="N21" s="25">
        <f t="shared" si="2"/>
        <v>0</v>
      </c>
    </row>
    <row r="22" spans="2:14" ht="19.899999999999999" customHeight="1" x14ac:dyDescent="0.25">
      <c r="B22" s="57"/>
      <c r="C22" s="7"/>
      <c r="D22" s="6"/>
      <c r="E22" s="4"/>
      <c r="F22" s="7"/>
      <c r="G22" s="5"/>
      <c r="H22" s="23">
        <f t="shared" si="3"/>
        <v>0</v>
      </c>
      <c r="I22" s="4"/>
      <c r="J22" s="7"/>
      <c r="K22" s="8"/>
      <c r="L22" s="23">
        <f t="shared" si="0"/>
        <v>0</v>
      </c>
      <c r="M22" s="24">
        <f t="shared" si="1"/>
        <v>0</v>
      </c>
      <c r="N22" s="25">
        <f t="shared" si="2"/>
        <v>0</v>
      </c>
    </row>
    <row r="23" spans="2:14" ht="19.899999999999999" customHeight="1" x14ac:dyDescent="0.25">
      <c r="B23" s="57"/>
      <c r="C23" s="7"/>
      <c r="D23" s="6"/>
      <c r="E23" s="4"/>
      <c r="F23" s="7"/>
      <c r="G23" s="5"/>
      <c r="H23" s="23">
        <f t="shared" si="3"/>
        <v>0</v>
      </c>
      <c r="I23" s="4"/>
      <c r="J23" s="7"/>
      <c r="K23" s="8"/>
      <c r="L23" s="23">
        <f t="shared" si="0"/>
        <v>0</v>
      </c>
      <c r="M23" s="24">
        <f t="shared" si="1"/>
        <v>0</v>
      </c>
      <c r="N23" s="25">
        <f t="shared" si="2"/>
        <v>0</v>
      </c>
    </row>
    <row r="24" spans="2:14" ht="19.899999999999999" customHeight="1" x14ac:dyDescent="0.25">
      <c r="B24" s="57"/>
      <c r="C24" s="7"/>
      <c r="D24" s="6"/>
      <c r="E24" s="4"/>
      <c r="F24" s="7"/>
      <c r="G24" s="5"/>
      <c r="H24" s="23">
        <f t="shared" si="3"/>
        <v>0</v>
      </c>
      <c r="I24" s="4"/>
      <c r="J24" s="7"/>
      <c r="K24" s="8"/>
      <c r="L24" s="23">
        <f t="shared" si="0"/>
        <v>0</v>
      </c>
      <c r="M24" s="24">
        <f t="shared" si="1"/>
        <v>0</v>
      </c>
      <c r="N24" s="25">
        <f t="shared" si="2"/>
        <v>0</v>
      </c>
    </row>
    <row r="25" spans="2:14" ht="19.899999999999999" customHeight="1" x14ac:dyDescent="0.25">
      <c r="B25" s="57"/>
      <c r="C25" s="7"/>
      <c r="D25" s="6"/>
      <c r="E25" s="4"/>
      <c r="F25" s="7"/>
      <c r="G25" s="5"/>
      <c r="H25" s="23">
        <f t="shared" si="3"/>
        <v>0</v>
      </c>
      <c r="I25" s="4"/>
      <c r="J25" s="7"/>
      <c r="K25" s="8"/>
      <c r="L25" s="23">
        <f t="shared" si="0"/>
        <v>0</v>
      </c>
      <c r="M25" s="24">
        <f t="shared" si="1"/>
        <v>0</v>
      </c>
      <c r="N25" s="25">
        <f t="shared" si="2"/>
        <v>0</v>
      </c>
    </row>
    <row r="26" spans="2:14" ht="19.899999999999999" customHeight="1" x14ac:dyDescent="0.25">
      <c r="B26" s="57"/>
      <c r="C26" s="7"/>
      <c r="D26" s="6"/>
      <c r="E26" s="4"/>
      <c r="F26" s="7"/>
      <c r="G26" s="5"/>
      <c r="H26" s="23">
        <f t="shared" si="3"/>
        <v>0</v>
      </c>
      <c r="I26" s="4"/>
      <c r="J26" s="7"/>
      <c r="K26" s="8"/>
      <c r="L26" s="23">
        <f t="shared" si="0"/>
        <v>0</v>
      </c>
      <c r="M26" s="24">
        <f t="shared" si="1"/>
        <v>0</v>
      </c>
      <c r="N26" s="25">
        <f t="shared" si="2"/>
        <v>0</v>
      </c>
    </row>
    <row r="27" spans="2:14" ht="19.899999999999999" customHeight="1" x14ac:dyDescent="0.25">
      <c r="B27" s="57"/>
      <c r="C27" s="7"/>
      <c r="D27" s="6"/>
      <c r="E27" s="4"/>
      <c r="F27" s="7"/>
      <c r="G27" s="5"/>
      <c r="H27" s="23">
        <f t="shared" si="3"/>
        <v>0</v>
      </c>
      <c r="I27" s="4"/>
      <c r="J27" s="7"/>
      <c r="K27" s="8"/>
      <c r="L27" s="23">
        <f t="shared" si="0"/>
        <v>0</v>
      </c>
      <c r="M27" s="24">
        <f t="shared" si="1"/>
        <v>0</v>
      </c>
      <c r="N27" s="25">
        <f t="shared" si="2"/>
        <v>0</v>
      </c>
    </row>
    <row r="28" spans="2:14" ht="19.899999999999999" customHeight="1" x14ac:dyDescent="0.25">
      <c r="B28" s="57"/>
      <c r="C28" s="7"/>
      <c r="D28" s="6"/>
      <c r="E28" s="4"/>
      <c r="F28" s="7"/>
      <c r="G28" s="5"/>
      <c r="H28" s="23">
        <f t="shared" si="3"/>
        <v>0</v>
      </c>
      <c r="I28" s="4"/>
      <c r="J28" s="7"/>
      <c r="K28" s="8"/>
      <c r="L28" s="23">
        <f t="shared" si="0"/>
        <v>0</v>
      </c>
      <c r="M28" s="24">
        <f t="shared" si="1"/>
        <v>0</v>
      </c>
      <c r="N28" s="25">
        <f t="shared" si="2"/>
        <v>0</v>
      </c>
    </row>
    <row r="29" spans="2:14" ht="19.899999999999999" customHeight="1" x14ac:dyDescent="0.25">
      <c r="B29" s="57"/>
      <c r="C29" s="7"/>
      <c r="D29" s="6"/>
      <c r="E29" s="4"/>
      <c r="F29" s="7"/>
      <c r="G29" s="5"/>
      <c r="H29" s="23">
        <f t="shared" si="3"/>
        <v>0</v>
      </c>
      <c r="I29" s="4"/>
      <c r="J29" s="7"/>
      <c r="K29" s="8"/>
      <c r="L29" s="23">
        <f t="shared" si="0"/>
        <v>0</v>
      </c>
      <c r="M29" s="24">
        <f t="shared" si="1"/>
        <v>0</v>
      </c>
      <c r="N29" s="25">
        <f t="shared" si="2"/>
        <v>0</v>
      </c>
    </row>
    <row r="30" spans="2:14" ht="19.899999999999999" customHeight="1" x14ac:dyDescent="0.25">
      <c r="B30" s="57"/>
      <c r="C30" s="7"/>
      <c r="D30" s="6"/>
      <c r="E30" s="4"/>
      <c r="F30" s="7"/>
      <c r="G30" s="5"/>
      <c r="H30" s="23">
        <f t="shared" si="3"/>
        <v>0</v>
      </c>
      <c r="I30" s="4"/>
      <c r="J30" s="7"/>
      <c r="K30" s="8"/>
      <c r="L30" s="23">
        <f t="shared" si="0"/>
        <v>0</v>
      </c>
      <c r="M30" s="24">
        <f t="shared" si="1"/>
        <v>0</v>
      </c>
      <c r="N30" s="25">
        <f t="shared" si="2"/>
        <v>0</v>
      </c>
    </row>
    <row r="31" spans="2:14" ht="19.899999999999999" customHeight="1" x14ac:dyDescent="0.25">
      <c r="B31" s="57"/>
      <c r="C31" s="7"/>
      <c r="D31" s="6"/>
      <c r="E31" s="4"/>
      <c r="F31" s="7"/>
      <c r="G31" s="5"/>
      <c r="H31" s="23">
        <f t="shared" si="3"/>
        <v>0</v>
      </c>
      <c r="I31" s="4"/>
      <c r="J31" s="7"/>
      <c r="K31" s="8"/>
      <c r="L31" s="23">
        <f t="shared" si="0"/>
        <v>0</v>
      </c>
      <c r="M31" s="24">
        <f t="shared" si="1"/>
        <v>0</v>
      </c>
      <c r="N31" s="25">
        <f t="shared" si="2"/>
        <v>0</v>
      </c>
    </row>
    <row r="32" spans="2:14" ht="19.899999999999999" customHeight="1" x14ac:dyDescent="0.25">
      <c r="B32" s="57"/>
      <c r="C32" s="7"/>
      <c r="D32" s="6"/>
      <c r="E32" s="4"/>
      <c r="F32" s="7"/>
      <c r="G32" s="5"/>
      <c r="H32" s="23">
        <f t="shared" si="3"/>
        <v>0</v>
      </c>
      <c r="I32" s="4"/>
      <c r="J32" s="7"/>
      <c r="K32" s="8"/>
      <c r="L32" s="23">
        <f t="shared" si="0"/>
        <v>0</v>
      </c>
      <c r="M32" s="24">
        <f t="shared" si="1"/>
        <v>0</v>
      </c>
      <c r="N32" s="25">
        <f t="shared" si="2"/>
        <v>0</v>
      </c>
    </row>
    <row r="33" spans="2:14" ht="19.899999999999999" customHeight="1" x14ac:dyDescent="0.25">
      <c r="B33" s="57"/>
      <c r="C33" s="7"/>
      <c r="D33" s="6"/>
      <c r="E33" s="4"/>
      <c r="F33" s="7"/>
      <c r="G33" s="5"/>
      <c r="H33" s="23">
        <f t="shared" si="3"/>
        <v>0</v>
      </c>
      <c r="I33" s="4"/>
      <c r="J33" s="7"/>
      <c r="K33" s="8"/>
      <c r="L33" s="23">
        <f t="shared" si="0"/>
        <v>0</v>
      </c>
      <c r="M33" s="24">
        <f t="shared" si="1"/>
        <v>0</v>
      </c>
      <c r="N33" s="25">
        <f t="shared" si="2"/>
        <v>0</v>
      </c>
    </row>
    <row r="34" spans="2:14" ht="19.899999999999999" customHeight="1" x14ac:dyDescent="0.25">
      <c r="B34" s="57"/>
      <c r="C34" s="7"/>
      <c r="D34" s="6"/>
      <c r="E34" s="4"/>
      <c r="F34" s="7"/>
      <c r="G34" s="5"/>
      <c r="H34" s="23">
        <f t="shared" si="3"/>
        <v>0</v>
      </c>
      <c r="I34" s="4"/>
      <c r="J34" s="7"/>
      <c r="K34" s="8"/>
      <c r="L34" s="23">
        <f t="shared" si="0"/>
        <v>0</v>
      </c>
      <c r="M34" s="24">
        <f t="shared" si="1"/>
        <v>0</v>
      </c>
      <c r="N34" s="25">
        <f t="shared" si="2"/>
        <v>0</v>
      </c>
    </row>
    <row r="35" spans="2:14" ht="19.899999999999999" customHeight="1" x14ac:dyDescent="0.25">
      <c r="B35" s="57"/>
      <c r="C35" s="7"/>
      <c r="D35" s="6"/>
      <c r="E35" s="4"/>
      <c r="F35" s="7"/>
      <c r="G35" s="5"/>
      <c r="H35" s="23">
        <f t="shared" si="3"/>
        <v>0</v>
      </c>
      <c r="I35" s="4"/>
      <c r="J35" s="7"/>
      <c r="K35" s="8"/>
      <c r="L35" s="23">
        <f t="shared" si="0"/>
        <v>0</v>
      </c>
      <c r="M35" s="24">
        <f t="shared" si="1"/>
        <v>0</v>
      </c>
      <c r="N35" s="25">
        <f t="shared" si="2"/>
        <v>0</v>
      </c>
    </row>
    <row r="36" spans="2:14" ht="19.899999999999999" customHeight="1" x14ac:dyDescent="0.25">
      <c r="B36" s="57"/>
      <c r="C36" s="7"/>
      <c r="D36" s="6"/>
      <c r="E36" s="4"/>
      <c r="F36" s="7"/>
      <c r="G36" s="5"/>
      <c r="H36" s="23">
        <f t="shared" si="3"/>
        <v>0</v>
      </c>
      <c r="I36" s="4"/>
      <c r="J36" s="7"/>
      <c r="K36" s="8"/>
      <c r="L36" s="23">
        <f t="shared" si="0"/>
        <v>0</v>
      </c>
      <c r="M36" s="24">
        <f t="shared" si="1"/>
        <v>0</v>
      </c>
      <c r="N36" s="25">
        <f t="shared" si="2"/>
        <v>0</v>
      </c>
    </row>
    <row r="37" spans="2:14" ht="19.899999999999999" customHeight="1" x14ac:dyDescent="0.25">
      <c r="B37" s="57"/>
      <c r="C37" s="7"/>
      <c r="D37" s="6"/>
      <c r="E37" s="4"/>
      <c r="F37" s="7"/>
      <c r="G37" s="5"/>
      <c r="H37" s="23">
        <f t="shared" si="3"/>
        <v>0</v>
      </c>
      <c r="I37" s="4"/>
      <c r="J37" s="7"/>
      <c r="K37" s="8"/>
      <c r="L37" s="23">
        <f t="shared" si="0"/>
        <v>0</v>
      </c>
      <c r="M37" s="24">
        <f t="shared" si="1"/>
        <v>0</v>
      </c>
      <c r="N37" s="25">
        <f t="shared" si="2"/>
        <v>0</v>
      </c>
    </row>
    <row r="38" spans="2:14" ht="19.899999999999999" customHeight="1" x14ac:dyDescent="0.25">
      <c r="B38" s="57"/>
      <c r="C38" s="7"/>
      <c r="D38" s="6"/>
      <c r="E38" s="4"/>
      <c r="F38" s="7"/>
      <c r="G38" s="5"/>
      <c r="H38" s="23">
        <f t="shared" si="3"/>
        <v>0</v>
      </c>
      <c r="I38" s="4"/>
      <c r="J38" s="7"/>
      <c r="K38" s="8"/>
      <c r="L38" s="23">
        <f t="shared" si="0"/>
        <v>0</v>
      </c>
      <c r="M38" s="24">
        <f t="shared" si="1"/>
        <v>0</v>
      </c>
      <c r="N38" s="25">
        <f t="shared" si="2"/>
        <v>0</v>
      </c>
    </row>
    <row r="39" spans="2:14" ht="19.899999999999999" customHeight="1" x14ac:dyDescent="0.25">
      <c r="B39" s="57"/>
      <c r="C39" s="7"/>
      <c r="D39" s="6"/>
      <c r="E39" s="4"/>
      <c r="F39" s="7"/>
      <c r="G39" s="5"/>
      <c r="H39" s="23">
        <f t="shared" si="3"/>
        <v>0</v>
      </c>
      <c r="I39" s="4"/>
      <c r="J39" s="7"/>
      <c r="K39" s="8"/>
      <c r="L39" s="23">
        <f t="shared" si="0"/>
        <v>0</v>
      </c>
      <c r="M39" s="24">
        <f t="shared" si="1"/>
        <v>0</v>
      </c>
      <c r="N39" s="25">
        <f t="shared" si="2"/>
        <v>0</v>
      </c>
    </row>
    <row r="40" spans="2:14" ht="19.899999999999999" customHeight="1" x14ac:dyDescent="0.25">
      <c r="B40" s="57"/>
      <c r="C40" s="7"/>
      <c r="D40" s="6"/>
      <c r="E40" s="4"/>
      <c r="F40" s="7"/>
      <c r="G40" s="5"/>
      <c r="H40" s="23">
        <f t="shared" si="3"/>
        <v>0</v>
      </c>
      <c r="I40" s="4"/>
      <c r="J40" s="7"/>
      <c r="K40" s="8"/>
      <c r="L40" s="23">
        <f t="shared" si="0"/>
        <v>0</v>
      </c>
      <c r="M40" s="24">
        <f t="shared" si="1"/>
        <v>0</v>
      </c>
      <c r="N40" s="25">
        <f t="shared" si="2"/>
        <v>0</v>
      </c>
    </row>
    <row r="41" spans="2:14" ht="19.899999999999999" customHeight="1" x14ac:dyDescent="0.25">
      <c r="B41" s="57"/>
      <c r="C41" s="7"/>
      <c r="D41" s="6"/>
      <c r="E41" s="4"/>
      <c r="F41" s="7"/>
      <c r="G41" s="5"/>
      <c r="H41" s="23">
        <f t="shared" si="3"/>
        <v>0</v>
      </c>
      <c r="I41" s="4"/>
      <c r="J41" s="7"/>
      <c r="K41" s="8"/>
      <c r="L41" s="23">
        <f t="shared" si="0"/>
        <v>0</v>
      </c>
      <c r="M41" s="24">
        <f t="shared" si="1"/>
        <v>0</v>
      </c>
      <c r="N41" s="25">
        <f t="shared" si="2"/>
        <v>0</v>
      </c>
    </row>
    <row r="42" spans="2:14" ht="19.899999999999999" customHeight="1" x14ac:dyDescent="0.25">
      <c r="B42" s="57"/>
      <c r="C42" s="7"/>
      <c r="D42" s="6"/>
      <c r="E42" s="4"/>
      <c r="F42" s="7"/>
      <c r="G42" s="5"/>
      <c r="H42" s="23">
        <f t="shared" si="3"/>
        <v>0</v>
      </c>
      <c r="I42" s="4"/>
      <c r="J42" s="7"/>
      <c r="K42" s="8"/>
      <c r="L42" s="23">
        <f t="shared" si="0"/>
        <v>0</v>
      </c>
      <c r="M42" s="24">
        <f t="shared" si="1"/>
        <v>0</v>
      </c>
      <c r="N42" s="25">
        <f t="shared" si="2"/>
        <v>0</v>
      </c>
    </row>
    <row r="43" spans="2:14" ht="19.899999999999999" customHeight="1" x14ac:dyDescent="0.25">
      <c r="B43" s="57"/>
      <c r="C43" s="7"/>
      <c r="D43" s="6"/>
      <c r="E43" s="4"/>
      <c r="F43" s="7"/>
      <c r="G43" s="5"/>
      <c r="H43" s="23">
        <f t="shared" si="3"/>
        <v>0</v>
      </c>
      <c r="I43" s="4"/>
      <c r="J43" s="7"/>
      <c r="K43" s="8"/>
      <c r="L43" s="23">
        <f t="shared" si="0"/>
        <v>0</v>
      </c>
      <c r="M43" s="24">
        <f t="shared" si="1"/>
        <v>0</v>
      </c>
      <c r="N43" s="25">
        <f t="shared" si="2"/>
        <v>0</v>
      </c>
    </row>
    <row r="44" spans="2:14" ht="19.899999999999999" customHeight="1" x14ac:dyDescent="0.25">
      <c r="B44" s="57"/>
      <c r="C44" s="7"/>
      <c r="D44" s="6"/>
      <c r="E44" s="4"/>
      <c r="F44" s="7"/>
      <c r="G44" s="5"/>
      <c r="H44" s="23">
        <f t="shared" si="3"/>
        <v>0</v>
      </c>
      <c r="I44" s="4"/>
      <c r="J44" s="7"/>
      <c r="K44" s="8"/>
      <c r="L44" s="23">
        <f t="shared" si="0"/>
        <v>0</v>
      </c>
      <c r="M44" s="24">
        <f t="shared" si="1"/>
        <v>0</v>
      </c>
      <c r="N44" s="25">
        <f t="shared" si="2"/>
        <v>0</v>
      </c>
    </row>
    <row r="45" spans="2:14" ht="19.899999999999999" customHeight="1" x14ac:dyDescent="0.25">
      <c r="B45" s="57"/>
      <c r="C45" s="7"/>
      <c r="D45" s="6"/>
      <c r="E45" s="4"/>
      <c r="F45" s="7"/>
      <c r="G45" s="5"/>
      <c r="H45" s="23">
        <f t="shared" si="3"/>
        <v>0</v>
      </c>
      <c r="I45" s="4"/>
      <c r="J45" s="7"/>
      <c r="K45" s="8"/>
      <c r="L45" s="23">
        <f t="shared" si="0"/>
        <v>0</v>
      </c>
      <c r="M45" s="24">
        <f t="shared" si="1"/>
        <v>0</v>
      </c>
      <c r="N45" s="25">
        <f t="shared" si="2"/>
        <v>0</v>
      </c>
    </row>
    <row r="46" spans="2:14" ht="19.899999999999999" customHeight="1" x14ac:dyDescent="0.25">
      <c r="B46" s="57"/>
      <c r="C46" s="7"/>
      <c r="D46" s="6"/>
      <c r="E46" s="4"/>
      <c r="F46" s="7"/>
      <c r="G46" s="5"/>
      <c r="H46" s="23">
        <f t="shared" si="3"/>
        <v>0</v>
      </c>
      <c r="I46" s="4"/>
      <c r="J46" s="7"/>
      <c r="K46" s="8"/>
      <c r="L46" s="23">
        <f t="shared" si="0"/>
        <v>0</v>
      </c>
      <c r="M46" s="24">
        <f t="shared" si="1"/>
        <v>0</v>
      </c>
      <c r="N46" s="25">
        <f t="shared" si="2"/>
        <v>0</v>
      </c>
    </row>
    <row r="47" spans="2:14" ht="19.899999999999999" customHeight="1" x14ac:dyDescent="0.25">
      <c r="B47" s="57"/>
      <c r="C47" s="7"/>
      <c r="D47" s="6"/>
      <c r="E47" s="4"/>
      <c r="F47" s="7"/>
      <c r="G47" s="5"/>
      <c r="H47" s="23">
        <f t="shared" si="3"/>
        <v>0</v>
      </c>
      <c r="I47" s="4"/>
      <c r="J47" s="7"/>
      <c r="K47" s="8"/>
      <c r="L47" s="23">
        <f t="shared" si="0"/>
        <v>0</v>
      </c>
      <c r="M47" s="24">
        <f t="shared" si="1"/>
        <v>0</v>
      </c>
      <c r="N47" s="25">
        <f t="shared" si="2"/>
        <v>0</v>
      </c>
    </row>
    <row r="48" spans="2:14" ht="19.899999999999999" customHeight="1" x14ac:dyDescent="0.25">
      <c r="B48" s="57"/>
      <c r="C48" s="7"/>
      <c r="D48" s="6"/>
      <c r="E48" s="4"/>
      <c r="F48" s="7"/>
      <c r="G48" s="5"/>
      <c r="H48" s="23">
        <f t="shared" si="3"/>
        <v>0</v>
      </c>
      <c r="I48" s="4"/>
      <c r="J48" s="7"/>
      <c r="K48" s="8"/>
      <c r="L48" s="23">
        <f t="shared" si="0"/>
        <v>0</v>
      </c>
      <c r="M48" s="24">
        <f t="shared" si="1"/>
        <v>0</v>
      </c>
      <c r="N48" s="25">
        <f t="shared" si="2"/>
        <v>0</v>
      </c>
    </row>
    <row r="49" spans="2:14" ht="19.899999999999999" customHeight="1" x14ac:dyDescent="0.25">
      <c r="B49" s="57"/>
      <c r="C49" s="7"/>
      <c r="D49" s="6"/>
      <c r="E49" s="4"/>
      <c r="F49" s="7"/>
      <c r="G49" s="5"/>
      <c r="H49" s="23">
        <f t="shared" si="3"/>
        <v>0</v>
      </c>
      <c r="I49" s="4"/>
      <c r="J49" s="7"/>
      <c r="K49" s="8"/>
      <c r="L49" s="23">
        <f t="shared" si="0"/>
        <v>0</v>
      </c>
      <c r="M49" s="24">
        <f t="shared" si="1"/>
        <v>0</v>
      </c>
      <c r="N49" s="25">
        <f t="shared" si="2"/>
        <v>0</v>
      </c>
    </row>
    <row r="50" spans="2:14" ht="19.899999999999999" customHeight="1" x14ac:dyDescent="0.25">
      <c r="B50" s="57"/>
      <c r="C50" s="7"/>
      <c r="D50" s="6"/>
      <c r="E50" s="4"/>
      <c r="F50" s="101"/>
      <c r="G50" s="5"/>
      <c r="H50" s="23">
        <f t="shared" si="3"/>
        <v>0</v>
      </c>
      <c r="I50" s="4"/>
      <c r="J50" s="7"/>
      <c r="K50" s="8"/>
      <c r="L50" s="23">
        <f t="shared" si="0"/>
        <v>0</v>
      </c>
      <c r="M50" s="24">
        <f t="shared" si="1"/>
        <v>0</v>
      </c>
      <c r="N50" s="25">
        <f t="shared" si="2"/>
        <v>0</v>
      </c>
    </row>
    <row r="51" spans="2:14" ht="19.899999999999999" customHeight="1" x14ac:dyDescent="0.25">
      <c r="B51" s="57"/>
      <c r="C51" s="104" t="s">
        <v>63</v>
      </c>
      <c r="D51" s="106" t="s">
        <v>64</v>
      </c>
      <c r="E51" s="24">
        <v>1</v>
      </c>
      <c r="F51" s="108" t="s">
        <v>10</v>
      </c>
      <c r="G51" s="107">
        <f>((1+N86)^10)-1</f>
        <v>0</v>
      </c>
      <c r="H51" s="99">
        <f>G51*SUM(H9:H50)</f>
        <v>0</v>
      </c>
      <c r="I51" s="24">
        <v>1</v>
      </c>
      <c r="J51" s="104" t="s">
        <v>10</v>
      </c>
      <c r="K51" s="107">
        <f>G51</f>
        <v>0</v>
      </c>
      <c r="L51" s="99">
        <f>K51*SUM(L9:L50)</f>
        <v>0</v>
      </c>
      <c r="M51" s="24">
        <f t="shared" si="1"/>
        <v>2</v>
      </c>
      <c r="N51" s="25">
        <f t="shared" si="2"/>
        <v>0</v>
      </c>
    </row>
    <row r="52" spans="2:14" x14ac:dyDescent="0.25">
      <c r="B52" s="57"/>
      <c r="C52" s="27"/>
      <c r="D52" s="27"/>
      <c r="E52" s="27"/>
      <c r="F52" s="27"/>
      <c r="G52" s="27"/>
      <c r="H52" s="27"/>
      <c r="I52" s="27"/>
      <c r="J52" s="27"/>
      <c r="K52" s="27"/>
      <c r="L52" s="27"/>
      <c r="M52" s="27"/>
      <c r="N52" s="28"/>
    </row>
    <row r="53" spans="2:14" x14ac:dyDescent="0.25">
      <c r="B53" s="57"/>
      <c r="C53" s="27"/>
      <c r="D53" s="28"/>
      <c r="E53" s="121" t="s">
        <v>46</v>
      </c>
      <c r="F53" s="122"/>
      <c r="G53" s="123"/>
      <c r="H53" s="23">
        <f>SUM(H9:H51)</f>
        <v>0</v>
      </c>
      <c r="I53" s="121" t="s">
        <v>47</v>
      </c>
      <c r="J53" s="124"/>
      <c r="K53" s="125"/>
      <c r="L53" s="23">
        <f>SUM(L9:L51)</f>
        <v>0</v>
      </c>
      <c r="M53" s="24" t="s">
        <v>12</v>
      </c>
      <c r="N53" s="25">
        <f>SUM(N9:N51)</f>
        <v>0</v>
      </c>
    </row>
    <row r="54" spans="2:14" x14ac:dyDescent="0.25">
      <c r="B54" s="57"/>
      <c r="C54" s="29"/>
      <c r="D54" s="29"/>
      <c r="E54" s="30"/>
      <c r="F54" s="29"/>
      <c r="G54" s="29"/>
      <c r="H54" s="29"/>
      <c r="I54" s="29"/>
      <c r="J54" s="29"/>
      <c r="K54" s="29"/>
      <c r="L54" s="29"/>
      <c r="M54" s="29"/>
      <c r="N54" s="31"/>
    </row>
    <row r="55" spans="2:14" ht="14.45" customHeight="1" x14ac:dyDescent="0.25">
      <c r="B55" s="57"/>
      <c r="C55" s="126" t="s">
        <v>39</v>
      </c>
      <c r="D55" s="127"/>
      <c r="E55" s="24">
        <v>1</v>
      </c>
      <c r="F55" s="42" t="s">
        <v>10</v>
      </c>
      <c r="G55" s="43">
        <v>5000</v>
      </c>
      <c r="H55" s="44">
        <f>E55*G55</f>
        <v>5000</v>
      </c>
      <c r="I55" s="128" t="s">
        <v>50</v>
      </c>
      <c r="J55" s="129"/>
      <c r="K55" s="129"/>
      <c r="L55" s="130"/>
      <c r="M55" s="32"/>
      <c r="N55" s="33"/>
    </row>
    <row r="56" spans="2:14" x14ac:dyDescent="0.25">
      <c r="B56" s="57"/>
      <c r="C56" s="126" t="s">
        <v>31</v>
      </c>
      <c r="D56" s="127"/>
      <c r="E56" s="9">
        <v>0</v>
      </c>
      <c r="F56" s="34" t="s">
        <v>10</v>
      </c>
      <c r="G56" s="45">
        <v>2000</v>
      </c>
      <c r="H56" s="44">
        <f>E56*G56</f>
        <v>0</v>
      </c>
      <c r="I56" s="131"/>
      <c r="J56" s="132"/>
      <c r="K56" s="132"/>
      <c r="L56" s="133"/>
      <c r="M56" s="32"/>
      <c r="N56" s="33"/>
    </row>
    <row r="57" spans="2:14" x14ac:dyDescent="0.25">
      <c r="B57" s="57"/>
      <c r="C57" s="126" t="s">
        <v>40</v>
      </c>
      <c r="D57" s="127"/>
      <c r="E57" s="46">
        <v>1</v>
      </c>
      <c r="F57" s="34" t="s">
        <v>10</v>
      </c>
      <c r="G57" s="45">
        <v>5000</v>
      </c>
      <c r="H57" s="44">
        <f>E57*G57</f>
        <v>5000</v>
      </c>
      <c r="I57" s="131"/>
      <c r="J57" s="132"/>
      <c r="K57" s="132"/>
      <c r="L57" s="133"/>
      <c r="M57" s="32"/>
      <c r="N57" s="33"/>
    </row>
    <row r="58" spans="2:14" ht="15" customHeight="1" x14ac:dyDescent="0.25">
      <c r="B58" s="57"/>
      <c r="C58" s="126" t="s">
        <v>32</v>
      </c>
      <c r="D58" s="127"/>
      <c r="E58" s="9">
        <v>0</v>
      </c>
      <c r="F58" s="34" t="s">
        <v>10</v>
      </c>
      <c r="G58" s="45">
        <v>2000</v>
      </c>
      <c r="H58" s="44">
        <f>E58*G58</f>
        <v>0</v>
      </c>
      <c r="I58" s="134"/>
      <c r="J58" s="135"/>
      <c r="K58" s="135"/>
      <c r="L58" s="136"/>
      <c r="M58" s="32"/>
      <c r="N58" s="33"/>
    </row>
    <row r="59" spans="2:14" x14ac:dyDescent="0.25">
      <c r="B59" s="57"/>
      <c r="C59" s="126" t="s">
        <v>51</v>
      </c>
      <c r="D59" s="127"/>
      <c r="E59" s="9">
        <v>1</v>
      </c>
      <c r="F59" s="34" t="s">
        <v>10</v>
      </c>
      <c r="G59" s="81"/>
      <c r="H59" s="44">
        <f>G59*H53</f>
        <v>0</v>
      </c>
      <c r="I59" s="11">
        <v>1</v>
      </c>
      <c r="J59" s="35" t="s">
        <v>10</v>
      </c>
      <c r="K59" s="82"/>
      <c r="L59" s="80">
        <f>K59*L53</f>
        <v>0</v>
      </c>
      <c r="M59" s="32"/>
      <c r="N59" s="33"/>
    </row>
    <row r="60" spans="2:14" x14ac:dyDescent="0.25">
      <c r="B60" s="57"/>
      <c r="C60" s="126" t="s">
        <v>43</v>
      </c>
      <c r="D60" s="127"/>
      <c r="E60" s="139" t="s">
        <v>29</v>
      </c>
      <c r="F60" s="140"/>
      <c r="G60" s="140"/>
      <c r="H60" s="141"/>
      <c r="I60" s="11">
        <v>1</v>
      </c>
      <c r="J60" s="35" t="s">
        <v>10</v>
      </c>
      <c r="K60" s="12"/>
      <c r="L60" s="36">
        <f>N53*K60</f>
        <v>0</v>
      </c>
      <c r="M60" s="32"/>
      <c r="N60" s="33"/>
    </row>
    <row r="61" spans="2:14" x14ac:dyDescent="0.25">
      <c r="B61" s="57"/>
      <c r="C61" s="126" t="s">
        <v>17</v>
      </c>
      <c r="D61" s="127"/>
      <c r="E61" s="139" t="s">
        <v>30</v>
      </c>
      <c r="F61" s="140"/>
      <c r="G61" s="140"/>
      <c r="H61" s="141"/>
      <c r="I61" s="11">
        <v>0</v>
      </c>
      <c r="J61" s="35" t="s">
        <v>10</v>
      </c>
      <c r="K61" s="12">
        <v>0.1</v>
      </c>
      <c r="L61" s="36">
        <f>N53*K61*I61</f>
        <v>0</v>
      </c>
      <c r="M61" s="32"/>
      <c r="N61" s="33"/>
    </row>
    <row r="62" spans="2:14" x14ac:dyDescent="0.25">
      <c r="B62" s="57"/>
      <c r="C62" s="143" t="s">
        <v>49</v>
      </c>
      <c r="D62" s="144"/>
      <c r="E62" s="9">
        <v>1</v>
      </c>
      <c r="F62" s="34" t="s">
        <v>10</v>
      </c>
      <c r="G62" s="50"/>
      <c r="H62" s="44">
        <f>G62*H53</f>
        <v>0</v>
      </c>
      <c r="I62" s="9">
        <v>1</v>
      </c>
      <c r="J62" s="34" t="s">
        <v>10</v>
      </c>
      <c r="K62" s="13"/>
      <c r="L62" s="23">
        <f>(L53*K62)</f>
        <v>0</v>
      </c>
      <c r="M62" s="32"/>
      <c r="N62" s="33"/>
    </row>
    <row r="63" spans="2:14" ht="15" customHeight="1" thickBot="1" x14ac:dyDescent="0.3">
      <c r="B63" s="57"/>
      <c r="C63" s="145" t="s">
        <v>45</v>
      </c>
      <c r="D63" s="146"/>
      <c r="E63" s="47">
        <v>1</v>
      </c>
      <c r="F63" s="48" t="s">
        <v>10</v>
      </c>
      <c r="G63" s="49">
        <v>0.03</v>
      </c>
      <c r="H63" s="78">
        <f>N53*G63</f>
        <v>0</v>
      </c>
      <c r="I63" s="147" t="s">
        <v>11</v>
      </c>
      <c r="J63" s="148"/>
      <c r="K63" s="148"/>
      <c r="L63" s="149"/>
      <c r="M63" s="37"/>
      <c r="N63" s="38"/>
    </row>
    <row r="64" spans="2:14" ht="26.45" customHeight="1" thickTop="1" thickBot="1" x14ac:dyDescent="0.3">
      <c r="B64" s="57"/>
      <c r="F64" s="14"/>
      <c r="G64" s="14"/>
      <c r="H64" s="79">
        <f>SUM(H53,H55:H59,H62:H63)</f>
        <v>10000</v>
      </c>
      <c r="I64" s="51"/>
      <c r="J64" s="51"/>
      <c r="K64" s="51"/>
      <c r="L64" s="39">
        <f>SUM(L53,L59:L62)</f>
        <v>0</v>
      </c>
      <c r="M64" s="51"/>
      <c r="N64" s="39">
        <f>SUM(H64,L64)</f>
        <v>10000</v>
      </c>
    </row>
    <row r="65" spans="2:14" ht="15.75" thickTop="1" x14ac:dyDescent="0.25">
      <c r="B65" s="57"/>
      <c r="H65" s="150" t="s">
        <v>33</v>
      </c>
      <c r="I65" s="51"/>
      <c r="J65" s="51"/>
      <c r="K65" s="51"/>
      <c r="L65" s="151" t="s">
        <v>16</v>
      </c>
      <c r="M65" s="51"/>
      <c r="N65" s="137" t="s">
        <v>13</v>
      </c>
    </row>
    <row r="66" spans="2:14" x14ac:dyDescent="0.25">
      <c r="B66" s="57"/>
      <c r="C66" s="63" t="s">
        <v>14</v>
      </c>
      <c r="D66" s="14"/>
      <c r="E66" s="14"/>
      <c r="F66" s="14"/>
      <c r="G66" s="14"/>
      <c r="H66" s="150"/>
      <c r="I66" s="51"/>
      <c r="J66" s="51"/>
      <c r="K66" s="51"/>
      <c r="L66" s="152"/>
      <c r="M66" s="51"/>
      <c r="N66" s="138"/>
    </row>
    <row r="67" spans="2:14" x14ac:dyDescent="0.25">
      <c r="B67" s="57"/>
      <c r="C67" s="64" t="s">
        <v>48</v>
      </c>
      <c r="D67" s="14"/>
      <c r="E67" s="14"/>
      <c r="F67" s="14"/>
      <c r="G67" s="14"/>
      <c r="H67" s="52"/>
      <c r="I67" s="51"/>
      <c r="J67" s="51"/>
      <c r="K67" s="51"/>
      <c r="L67" s="51"/>
      <c r="M67" s="51"/>
      <c r="N67" s="10"/>
    </row>
    <row r="68" spans="2:14" x14ac:dyDescent="0.25">
      <c r="B68" s="57"/>
      <c r="C68" s="65" t="s">
        <v>52</v>
      </c>
      <c r="H68" s="52"/>
      <c r="I68" s="51"/>
      <c r="J68" s="51"/>
      <c r="K68" s="51"/>
      <c r="L68" s="51"/>
      <c r="M68" s="51"/>
      <c r="N68" s="10"/>
    </row>
    <row r="69" spans="2:14" x14ac:dyDescent="0.25">
      <c r="B69" s="57"/>
      <c r="C69" s="66" t="s">
        <v>15</v>
      </c>
      <c r="D69" s="14"/>
      <c r="E69" s="14"/>
      <c r="F69" s="14"/>
      <c r="G69" s="14"/>
      <c r="N69" s="57"/>
    </row>
    <row r="70" spans="2:14" x14ac:dyDescent="0.25">
      <c r="B70" s="57"/>
      <c r="C70" s="67" t="s">
        <v>35</v>
      </c>
      <c r="D70" s="14"/>
      <c r="E70" s="14"/>
      <c r="F70" s="14"/>
      <c r="G70" s="14"/>
      <c r="N70" s="57"/>
    </row>
    <row r="71" spans="2:14" ht="15.75" thickBot="1" x14ac:dyDescent="0.3">
      <c r="B71" s="57"/>
      <c r="C71" s="64" t="s">
        <v>38</v>
      </c>
      <c r="D71" s="14"/>
      <c r="E71" s="14"/>
      <c r="F71" s="14"/>
      <c r="G71" s="14"/>
      <c r="N71" s="10"/>
    </row>
    <row r="72" spans="2:14" ht="15.75" x14ac:dyDescent="0.25">
      <c r="B72" s="57"/>
      <c r="C72" s="111" t="s">
        <v>36</v>
      </c>
      <c r="D72" s="111"/>
      <c r="E72" s="111"/>
      <c r="F72" s="111"/>
      <c r="G72" s="14"/>
      <c r="I72" s="83" t="s">
        <v>18</v>
      </c>
      <c r="J72" s="84"/>
      <c r="K72" s="84"/>
      <c r="L72" s="85" t="s">
        <v>27</v>
      </c>
      <c r="M72" s="86" t="s">
        <v>21</v>
      </c>
      <c r="N72" s="87"/>
    </row>
    <row r="73" spans="2:14" x14ac:dyDescent="0.25">
      <c r="B73" s="57"/>
      <c r="C73" s="64" t="s">
        <v>37</v>
      </c>
      <c r="D73" s="14"/>
      <c r="E73" s="14"/>
      <c r="F73" s="14"/>
      <c r="G73" s="14"/>
      <c r="I73" s="88"/>
      <c r="J73" s="14"/>
      <c r="K73" s="14"/>
      <c r="L73" s="14"/>
      <c r="M73" s="14"/>
      <c r="N73" s="89"/>
    </row>
    <row r="74" spans="2:14" ht="27.75" customHeight="1" x14ac:dyDescent="0.25">
      <c r="B74" s="57"/>
      <c r="C74" s="64" t="s">
        <v>34</v>
      </c>
      <c r="D74" s="14"/>
      <c r="E74" s="14"/>
      <c r="F74" s="14"/>
      <c r="G74" s="14"/>
      <c r="I74" s="90" t="s">
        <v>19</v>
      </c>
      <c r="J74" s="91"/>
      <c r="K74" s="91" t="s">
        <v>20</v>
      </c>
      <c r="L74" s="91"/>
      <c r="M74" s="14"/>
      <c r="N74" s="92" t="s">
        <v>21</v>
      </c>
    </row>
    <row r="75" spans="2:14" ht="24.6" customHeight="1" thickBot="1" x14ac:dyDescent="0.3">
      <c r="B75" s="57"/>
      <c r="I75" s="93" t="s">
        <v>22</v>
      </c>
      <c r="J75" s="94"/>
      <c r="K75" s="94" t="s">
        <v>23</v>
      </c>
      <c r="L75" s="94"/>
      <c r="M75" s="94"/>
      <c r="N75" s="95" t="s">
        <v>24</v>
      </c>
    </row>
    <row r="76" spans="2:14" ht="15.75" thickBot="1" x14ac:dyDescent="0.3">
      <c r="B76" s="57"/>
      <c r="G76" s="14"/>
      <c r="I76" s="14"/>
      <c r="J76" s="14"/>
      <c r="K76" s="14"/>
      <c r="L76" s="14"/>
      <c r="M76" s="14"/>
      <c r="N76" s="40"/>
    </row>
    <row r="77" spans="2:14" ht="15.75" x14ac:dyDescent="0.25">
      <c r="B77" s="57"/>
      <c r="C77" s="77" t="s">
        <v>57</v>
      </c>
      <c r="G77" s="14"/>
      <c r="I77" s="83" t="s">
        <v>25</v>
      </c>
      <c r="J77" s="84"/>
      <c r="K77" s="84"/>
      <c r="L77" s="84"/>
      <c r="M77" s="84"/>
      <c r="N77" s="96"/>
    </row>
    <row r="78" spans="2:14" x14ac:dyDescent="0.25">
      <c r="C78" s="142" t="s">
        <v>55</v>
      </c>
      <c r="D78" s="142"/>
      <c r="E78" s="70"/>
      <c r="F78" s="71"/>
      <c r="G78" s="72"/>
      <c r="I78" s="88"/>
      <c r="J78" s="14"/>
      <c r="K78" s="14"/>
      <c r="L78" s="14"/>
      <c r="M78" s="14"/>
      <c r="N78" s="89"/>
    </row>
    <row r="79" spans="2:14" ht="44.45" customHeight="1" x14ac:dyDescent="0.25">
      <c r="B79" s="57"/>
      <c r="C79" s="74" t="s">
        <v>53</v>
      </c>
      <c r="D79" s="76" t="s">
        <v>56</v>
      </c>
      <c r="E79" s="55"/>
      <c r="F79" s="55"/>
      <c r="G79" s="73"/>
      <c r="I79" s="90" t="s">
        <v>19</v>
      </c>
      <c r="J79" s="91"/>
      <c r="K79" s="91" t="s">
        <v>20</v>
      </c>
      <c r="L79" s="91"/>
      <c r="M79" s="14"/>
      <c r="N79" s="92" t="s">
        <v>21</v>
      </c>
    </row>
    <row r="80" spans="2:14" ht="45.75" thickBot="1" x14ac:dyDescent="0.3">
      <c r="B80" s="57"/>
      <c r="C80" s="75" t="s">
        <v>54</v>
      </c>
      <c r="D80" s="76" t="s">
        <v>56</v>
      </c>
      <c r="E80" s="55"/>
      <c r="F80" s="55"/>
      <c r="G80" s="73"/>
      <c r="I80" s="93" t="s">
        <v>22</v>
      </c>
      <c r="J80" s="94"/>
      <c r="K80" s="94" t="s">
        <v>23</v>
      </c>
      <c r="L80" s="94"/>
      <c r="M80" s="94"/>
      <c r="N80" s="95" t="s">
        <v>24</v>
      </c>
    </row>
    <row r="81" spans="2:15" ht="15.75" x14ac:dyDescent="0.25">
      <c r="B81" s="57"/>
      <c r="C81" s="64"/>
      <c r="D81" s="53"/>
      <c r="E81" s="14"/>
      <c r="F81" s="14"/>
      <c r="G81" s="14"/>
      <c r="I81" s="83" t="s">
        <v>26</v>
      </c>
      <c r="J81" s="84"/>
      <c r="K81" s="84"/>
      <c r="L81" s="84"/>
      <c r="M81" s="84"/>
      <c r="N81" s="96"/>
      <c r="O81" s="2"/>
    </row>
    <row r="82" spans="2:15" ht="63" customHeight="1" x14ac:dyDescent="0.25">
      <c r="B82" s="57"/>
      <c r="C82" s="111" t="s">
        <v>58</v>
      </c>
      <c r="D82" s="111"/>
      <c r="E82" s="111"/>
      <c r="F82" s="111"/>
      <c r="G82" s="111"/>
      <c r="I82" s="88"/>
      <c r="J82" s="14"/>
      <c r="K82" s="14"/>
      <c r="L82" s="14"/>
      <c r="M82" s="14"/>
      <c r="N82" s="89"/>
      <c r="O82" s="41"/>
    </row>
    <row r="83" spans="2:15" ht="32.25" customHeight="1" x14ac:dyDescent="0.25">
      <c r="B83" s="57"/>
      <c r="C83" s="64"/>
      <c r="D83" s="54"/>
      <c r="E83" s="55"/>
      <c r="F83" s="55"/>
      <c r="G83" s="56"/>
      <c r="I83" s="90" t="s">
        <v>19</v>
      </c>
      <c r="J83" s="91"/>
      <c r="K83" s="91" t="s">
        <v>20</v>
      </c>
      <c r="L83" s="91"/>
      <c r="M83" s="14"/>
      <c r="N83" s="92" t="s">
        <v>21</v>
      </c>
      <c r="O83" s="2"/>
    </row>
    <row r="84" spans="2:15" ht="15.75" thickBot="1" x14ac:dyDescent="0.3">
      <c r="B84" s="57"/>
      <c r="C84" s="64" t="s">
        <v>42</v>
      </c>
      <c r="I84" s="93" t="s">
        <v>22</v>
      </c>
      <c r="J84" s="94"/>
      <c r="K84" s="94" t="s">
        <v>23</v>
      </c>
      <c r="L84" s="94"/>
      <c r="M84" s="94"/>
      <c r="N84" s="95" t="s">
        <v>24</v>
      </c>
    </row>
    <row r="85" spans="2:15" ht="15.75" thickBot="1" x14ac:dyDescent="0.3">
      <c r="B85" s="57"/>
      <c r="C85" s="67"/>
      <c r="N85" s="3"/>
    </row>
    <row r="86" spans="2:15" ht="36" customHeight="1" thickBot="1" x14ac:dyDescent="0.35">
      <c r="B86" s="57"/>
      <c r="C86" s="67"/>
      <c r="I86" s="109" t="s">
        <v>65</v>
      </c>
      <c r="J86" s="110"/>
      <c r="K86" s="110"/>
      <c r="L86" s="110"/>
      <c r="M86" s="110"/>
      <c r="N86" s="97">
        <v>0</v>
      </c>
    </row>
    <row r="87" spans="2:15" x14ac:dyDescent="0.25">
      <c r="B87" s="57"/>
      <c r="C87" s="68"/>
      <c r="N87" s="3"/>
    </row>
    <row r="88" spans="2:15" x14ac:dyDescent="0.25">
      <c r="B88" s="57"/>
      <c r="C88" s="64"/>
      <c r="D88" s="14"/>
      <c r="E88" s="14"/>
      <c r="F88" s="14"/>
      <c r="G88" s="14"/>
      <c r="N88" s="3"/>
    </row>
    <row r="89" spans="2:15" x14ac:dyDescent="0.25">
      <c r="B89" s="57"/>
      <c r="C89" s="64"/>
      <c r="N89" s="3"/>
    </row>
    <row r="90" spans="2:15" x14ac:dyDescent="0.25">
      <c r="B90" s="57"/>
      <c r="N90" s="3"/>
    </row>
    <row r="91" spans="2:15" x14ac:dyDescent="0.25">
      <c r="B91" s="57"/>
      <c r="N91" s="3"/>
    </row>
    <row r="92" spans="2:15" ht="15.75" thickBot="1" x14ac:dyDescent="0.3">
      <c r="B92" s="57"/>
      <c r="N92" s="3"/>
    </row>
    <row r="93" spans="2:15" ht="16.5" thickTop="1" thickBot="1" x14ac:dyDescent="0.3">
      <c r="B93" s="57"/>
      <c r="C93" s="61"/>
      <c r="D93" s="58"/>
      <c r="E93" s="58"/>
      <c r="F93" s="58"/>
      <c r="G93" s="58"/>
      <c r="H93" s="59"/>
      <c r="I93" s="59"/>
      <c r="J93" s="59"/>
      <c r="K93" s="59"/>
      <c r="L93" s="59"/>
      <c r="M93" s="59"/>
      <c r="N93" s="60"/>
    </row>
    <row r="94" spans="2:15" ht="15.75" thickTop="1" x14ac:dyDescent="0.25">
      <c r="G94" s="14"/>
    </row>
    <row r="95" spans="2:15" x14ac:dyDescent="0.25">
      <c r="D95" s="14"/>
    </row>
    <row r="96" spans="2:15" x14ac:dyDescent="0.25">
      <c r="D96" s="14"/>
    </row>
  </sheetData>
  <sheetProtection insertRows="0"/>
  <mergeCells count="27">
    <mergeCell ref="C78:D78"/>
    <mergeCell ref="C62:D62"/>
    <mergeCell ref="C63:D63"/>
    <mergeCell ref="I63:L63"/>
    <mergeCell ref="H65:H66"/>
    <mergeCell ref="L65:L66"/>
    <mergeCell ref="C59:D59"/>
    <mergeCell ref="C60:D60"/>
    <mergeCell ref="E60:H60"/>
    <mergeCell ref="C61:D61"/>
    <mergeCell ref="E61:H61"/>
    <mergeCell ref="I86:M86"/>
    <mergeCell ref="C82:G82"/>
    <mergeCell ref="C3:N3"/>
    <mergeCell ref="C4:N4"/>
    <mergeCell ref="C5:N5"/>
    <mergeCell ref="E7:H7"/>
    <mergeCell ref="I7:L7"/>
    <mergeCell ref="E53:G53"/>
    <mergeCell ref="I53:K53"/>
    <mergeCell ref="C55:D55"/>
    <mergeCell ref="I55:L58"/>
    <mergeCell ref="C56:D56"/>
    <mergeCell ref="C57:D57"/>
    <mergeCell ref="C58:D58"/>
    <mergeCell ref="C72:F72"/>
    <mergeCell ref="N65:N66"/>
  </mergeCells>
  <printOptions horizontalCentered="1"/>
  <pageMargins left="0.2" right="0.2" top="0.5" bottom="0.25" header="0.3" footer="0.3"/>
  <pageSetup scale="35"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380b97-5fbf-4c0d-b9e7-4015cb79fe63" xsi:nil="true"/>
    <lcf76f155ced4ddcb4097134ff3c332f xmlns="adc0cb64-86e4-4783-b84a-781b755772c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C10D95C88F021419AA55510109918C9" ma:contentTypeVersion="15" ma:contentTypeDescription="Create a new document." ma:contentTypeScope="" ma:versionID="a24fc880dd6c9172f329a9679487a6b9">
  <xsd:schema xmlns:xsd="http://www.w3.org/2001/XMLSchema" xmlns:xs="http://www.w3.org/2001/XMLSchema" xmlns:p="http://schemas.microsoft.com/office/2006/metadata/properties" xmlns:ns2="adc0cb64-86e4-4783-b84a-781b755772cc" xmlns:ns3="4d380b97-5fbf-4c0d-b9e7-4015cb79fe63" targetNamespace="http://schemas.microsoft.com/office/2006/metadata/properties" ma:root="true" ma:fieldsID="8cf03abf2e001a075304f4b6e3c46e16" ns2:_="" ns3:_="">
    <xsd:import namespace="adc0cb64-86e4-4783-b84a-781b755772cc"/>
    <xsd:import namespace="4d380b97-5fbf-4c0d-b9e7-4015cb79fe6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0cb64-86e4-4783-b84a-781b755772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c245e4a-c807-457e-bb34-6d8829bf897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380b97-5fbf-4c0d-b9e7-4015cb79fe6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0bb3e52-4539-4cb1-843b-3325b19d88d6}" ma:internalName="TaxCatchAll" ma:showField="CatchAllData" ma:web="4d380b97-5fbf-4c0d-b9e7-4015cb79fe6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B0493B-8FF9-4512-805B-551E2077990E}">
  <ds:schemaRefs>
    <ds:schemaRef ds:uri="http://purl.org/dc/elements/1.1/"/>
    <ds:schemaRef ds:uri="http://schemas.openxmlformats.org/package/2006/metadata/core-properties"/>
    <ds:schemaRef ds:uri="a9d449a8-2375-42b6-a9f4-110971acbe8c"/>
    <ds:schemaRef ds:uri="http://schemas.microsoft.com/office/infopath/2007/PartnerControls"/>
    <ds:schemaRef ds:uri="http://purl.org/dc/terms/"/>
    <ds:schemaRef ds:uri="http://schemas.microsoft.com/office/2006/documentManagement/types"/>
    <ds:schemaRef ds:uri="http://www.w3.org/XML/1998/namespace"/>
    <ds:schemaRef ds:uri="aa7f1fb6-756e-4855-9f16-f3f1460ff54c"/>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A00E5CA-14D7-46B2-A7A4-5521B4C93122}"/>
</file>

<file path=customXml/itemProps3.xml><?xml version="1.0" encoding="utf-8"?>
<ds:datastoreItem xmlns:ds="http://schemas.openxmlformats.org/officeDocument/2006/customXml" ds:itemID="{91E7E73D-6861-4AB2-A737-2FFE1D561F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Engineer's Cost Estimate</vt:lpstr>
      <vt:lpstr>'Engineer''s Cost Estimate'!Print_Area</vt:lpstr>
    </vt:vector>
  </TitlesOfParts>
  <Company>HDR,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dschneid</dc:creator>
  <cp:lastModifiedBy>Kerrie MacNeil</cp:lastModifiedBy>
  <cp:lastPrinted>2021-11-24T16:37:21Z</cp:lastPrinted>
  <dcterms:created xsi:type="dcterms:W3CDTF">2012-01-19T19:24:40Z</dcterms:created>
  <dcterms:modified xsi:type="dcterms:W3CDTF">2026-03-30T18:45:52Z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37645900</vt:r8>
  </property>
  <property fmtid="{D5CDD505-2E9C-101B-9397-08002B2CF9AE}" pid="3" name="xd_Signature">
    <vt:bool>false</vt:bool>
  </property>
  <property fmtid="{D5CDD505-2E9C-101B-9397-08002B2CF9AE}" pid="4" name="xd_ProgID">
    <vt:lpwstr/>
  </property>
  <property fmtid="{D5CDD505-2E9C-101B-9397-08002B2CF9AE}" pid="5" name="ContentTypeId">
    <vt:lpwstr>0x010100BC10D95C88F021419AA55510109918C9</vt:lpwstr>
  </property>
  <property fmtid="{D5CDD505-2E9C-101B-9397-08002B2CF9AE}" pid="6" name="ComplianceAssetId">
    <vt:lpwstr/>
  </property>
  <property fmtid="{D5CDD505-2E9C-101B-9397-08002B2CF9AE}" pid="7" name="TemplateUrl">
    <vt:lpwstr/>
  </property>
  <property fmtid="{D5CDD505-2E9C-101B-9397-08002B2CF9AE}" pid="8" name="ESRI_WORKBOOK_ID">
    <vt:lpwstr>cf263f15b9c349098346a2891b04ab76</vt:lpwstr>
  </property>
</Properties>
</file>